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83945DFE-82D0-493B-B95B-145A145F48C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'DC45'!$A$1:$AA$56</definedName>
    <definedName name="_xlnm.Print_Area" localSheetId="11">'DC6'!$A$1:$AA$56</definedName>
    <definedName name="_xlnm.Print_Area" localSheetId="20">'DC7'!$A$1:$AA$56</definedName>
    <definedName name="_xlnm.Print_Area" localSheetId="26">'DC8'!$A$1:$AA$56</definedName>
    <definedName name="_xlnm.Print_Area" localSheetId="31">'DC9'!$A$1:$AA$56</definedName>
    <definedName name="_xlnm.Print_Area" localSheetId="5">'NC061'!$A$1:$AA$56</definedName>
    <definedName name="_xlnm.Print_Area" localSheetId="6">'NC062'!$A$1:$AA$56</definedName>
    <definedName name="_xlnm.Print_Area" localSheetId="7">'NC064'!$A$1:$AA$56</definedName>
    <definedName name="_xlnm.Print_Area" localSheetId="8">'NC065'!$A$1:$AA$56</definedName>
    <definedName name="_xlnm.Print_Area" localSheetId="9">'NC066'!$A$1:$AA$56</definedName>
    <definedName name="_xlnm.Print_Area" localSheetId="10">'NC067'!$A$1:$AA$56</definedName>
    <definedName name="_xlnm.Print_Area" localSheetId="12">'NC071'!$A$1:$AA$56</definedName>
    <definedName name="_xlnm.Print_Area" localSheetId="13">'NC072'!$A$1:$AA$56</definedName>
    <definedName name="_xlnm.Print_Area" localSheetId="14">'NC073'!$A$1:$AA$56</definedName>
    <definedName name="_xlnm.Print_Area" localSheetId="15">'NC074'!$A$1:$AA$56</definedName>
    <definedName name="_xlnm.Print_Area" localSheetId="16">'NC075'!$A$1:$AA$56</definedName>
    <definedName name="_xlnm.Print_Area" localSheetId="17">'NC076'!$A$1:$AA$56</definedName>
    <definedName name="_xlnm.Print_Area" localSheetId="18">'NC077'!$A$1:$AA$56</definedName>
    <definedName name="_xlnm.Print_Area" localSheetId="19">'NC078'!$A$1:$AA$56</definedName>
    <definedName name="_xlnm.Print_Area" localSheetId="21">'NC082'!$A$1:$AA$56</definedName>
    <definedName name="_xlnm.Print_Area" localSheetId="22">'NC084'!$A$1:$AA$56</definedName>
    <definedName name="_xlnm.Print_Area" localSheetId="23">'NC085'!$A$1:$AA$56</definedName>
    <definedName name="_xlnm.Print_Area" localSheetId="24">'NC086'!$A$1:$AA$56</definedName>
    <definedName name="_xlnm.Print_Area" localSheetId="25">'NC087'!$A$1:$AA$56</definedName>
    <definedName name="_xlnm.Print_Area" localSheetId="27">'NC091'!$A$1:$AA$56</definedName>
    <definedName name="_xlnm.Print_Area" localSheetId="28">'NC092'!$A$1:$AA$56</definedName>
    <definedName name="_xlnm.Print_Area" localSheetId="29">'NC093'!$A$1:$AA$56</definedName>
    <definedName name="_xlnm.Print_Area" localSheetId="30">'NC094'!$A$1:$AA$56</definedName>
    <definedName name="_xlnm.Print_Area" localSheetId="1">'NC451'!$A$1:$AA$56</definedName>
    <definedName name="_xlnm.Print_Area" localSheetId="2">'NC452'!$A$1:$AA$56</definedName>
    <definedName name="_xlnm.Print_Area" localSheetId="3">'NC453'!$A$1:$AA$56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45" i="3" l="1"/>
  <c r="U47" i="3" s="1"/>
  <c r="M45" i="22"/>
  <c r="M47" i="22" s="1"/>
  <c r="S45" i="29"/>
  <c r="S47" i="29" s="1"/>
  <c r="E43" i="3"/>
  <c r="E45" i="3" s="1"/>
  <c r="E47" i="3" s="1"/>
  <c r="D43" i="3"/>
  <c r="D45" i="3" s="1"/>
  <c r="D47" i="3" s="1"/>
  <c r="E43" i="7"/>
  <c r="E45" i="7" s="1"/>
  <c r="E47" i="7" s="1"/>
  <c r="E43" i="22"/>
  <c r="E45" i="22" s="1"/>
  <c r="E47" i="22" s="1"/>
  <c r="U43" i="24"/>
  <c r="U45" i="24" s="1"/>
  <c r="U47" i="24" s="1"/>
  <c r="I41" i="2"/>
  <c r="I43" i="2" s="1"/>
  <c r="I45" i="2" s="1"/>
  <c r="I47" i="2" s="1"/>
  <c r="AA41" i="6"/>
  <c r="AA43" i="6" s="1"/>
  <c r="AA45" i="6" s="1"/>
  <c r="AA47" i="6" s="1"/>
  <c r="AA41" i="8"/>
  <c r="AA43" i="8" s="1"/>
  <c r="AA45" i="8" s="1"/>
  <c r="AA47" i="8" s="1"/>
  <c r="AA41" i="10"/>
  <c r="AA43" i="10" s="1"/>
  <c r="AA45" i="10" s="1"/>
  <c r="AA47" i="10" s="1"/>
  <c r="U41" i="17"/>
  <c r="U43" i="17" s="1"/>
  <c r="U45" i="17" s="1"/>
  <c r="U47" i="17" s="1"/>
  <c r="L41" i="18"/>
  <c r="L43" i="18" s="1"/>
  <c r="L45" i="18" s="1"/>
  <c r="L47" i="18" s="1"/>
  <c r="U41" i="22"/>
  <c r="U43" i="22" s="1"/>
  <c r="U45" i="22" s="1"/>
  <c r="U47" i="22" s="1"/>
  <c r="E41" i="22"/>
  <c r="E41" i="24"/>
  <c r="E43" i="24" s="1"/>
  <c r="E45" i="24" s="1"/>
  <c r="E47" i="24" s="1"/>
  <c r="M41" i="25"/>
  <c r="M43" i="25" s="1"/>
  <c r="M45" i="25" s="1"/>
  <c r="M47" i="25" s="1"/>
  <c r="L41" i="25"/>
  <c r="L43" i="25" s="1"/>
  <c r="L45" i="25" s="1"/>
  <c r="L47" i="25" s="1"/>
  <c r="D41" i="31"/>
  <c r="D43" i="31" s="1"/>
  <c r="D45" i="31" s="1"/>
  <c r="D47" i="31" s="1"/>
  <c r="L41" i="1"/>
  <c r="L43" i="1" s="1"/>
  <c r="L45" i="1" s="1"/>
  <c r="L47" i="1" s="1"/>
  <c r="L37" i="2"/>
  <c r="L41" i="2" s="1"/>
  <c r="L43" i="2" s="1"/>
  <c r="L45" i="2" s="1"/>
  <c r="L47" i="2" s="1"/>
  <c r="M37" i="3"/>
  <c r="M41" i="3" s="1"/>
  <c r="M43" i="3" s="1"/>
  <c r="M45" i="3" s="1"/>
  <c r="M47" i="3" s="1"/>
  <c r="U37" i="4"/>
  <c r="U41" i="4" s="1"/>
  <c r="U43" i="4" s="1"/>
  <c r="U45" i="4" s="1"/>
  <c r="U47" i="4" s="1"/>
  <c r="E37" i="4"/>
  <c r="E41" i="4" s="1"/>
  <c r="E43" i="4" s="1"/>
  <c r="E45" i="4" s="1"/>
  <c r="E47" i="4" s="1"/>
  <c r="V37" i="5"/>
  <c r="V41" i="5" s="1"/>
  <c r="V43" i="5" s="1"/>
  <c r="V45" i="5" s="1"/>
  <c r="V47" i="5" s="1"/>
  <c r="F37" i="5"/>
  <c r="F41" i="5" s="1"/>
  <c r="F43" i="5" s="1"/>
  <c r="F45" i="5" s="1"/>
  <c r="F47" i="5" s="1"/>
  <c r="F37" i="6"/>
  <c r="F41" i="6" s="1"/>
  <c r="F43" i="6" s="1"/>
  <c r="F45" i="6" s="1"/>
  <c r="F47" i="6" s="1"/>
  <c r="N37" i="7"/>
  <c r="N41" i="7" s="1"/>
  <c r="N43" i="7" s="1"/>
  <c r="N45" i="7" s="1"/>
  <c r="N47" i="7" s="1"/>
  <c r="F37" i="7"/>
  <c r="F41" i="7" s="1"/>
  <c r="F43" i="7" s="1"/>
  <c r="F45" i="7" s="1"/>
  <c r="F47" i="7" s="1"/>
  <c r="N37" i="8"/>
  <c r="N41" i="8" s="1"/>
  <c r="N43" i="8" s="1"/>
  <c r="N45" i="8" s="1"/>
  <c r="N47" i="8" s="1"/>
  <c r="P37" i="11"/>
  <c r="P41" i="11" s="1"/>
  <c r="P43" i="11" s="1"/>
  <c r="P45" i="11" s="1"/>
  <c r="P47" i="11" s="1"/>
  <c r="Y37" i="12"/>
  <c r="Y41" i="12" s="1"/>
  <c r="Y43" i="12" s="1"/>
  <c r="Y45" i="12" s="1"/>
  <c r="Y47" i="12" s="1"/>
  <c r="Y37" i="13"/>
  <c r="Y41" i="13" s="1"/>
  <c r="Y43" i="13" s="1"/>
  <c r="Y45" i="13" s="1"/>
  <c r="Y47" i="13" s="1"/>
  <c r="E37" i="15"/>
  <c r="E41" i="15" s="1"/>
  <c r="E43" i="15" s="1"/>
  <c r="E45" i="15" s="1"/>
  <c r="E47" i="15" s="1"/>
  <c r="D37" i="15"/>
  <c r="D41" i="15" s="1"/>
  <c r="D43" i="15" s="1"/>
  <c r="D45" i="15" s="1"/>
  <c r="D47" i="15" s="1"/>
  <c r="Q37" i="16"/>
  <c r="Q41" i="16" s="1"/>
  <c r="Q43" i="16" s="1"/>
  <c r="Q45" i="16" s="1"/>
  <c r="Q47" i="16" s="1"/>
  <c r="M37" i="16"/>
  <c r="M41" i="16" s="1"/>
  <c r="M43" i="16" s="1"/>
  <c r="M45" i="16" s="1"/>
  <c r="M47" i="16" s="1"/>
  <c r="U37" i="17"/>
  <c r="P37" i="17"/>
  <c r="P41" i="17" s="1"/>
  <c r="P43" i="17" s="1"/>
  <c r="P45" i="17" s="1"/>
  <c r="P47" i="17" s="1"/>
  <c r="U37" i="18"/>
  <c r="U41" i="18" s="1"/>
  <c r="U43" i="18" s="1"/>
  <c r="U45" i="18" s="1"/>
  <c r="U47" i="18" s="1"/>
  <c r="M37" i="18"/>
  <c r="M41" i="18" s="1"/>
  <c r="M43" i="18" s="1"/>
  <c r="M45" i="18" s="1"/>
  <c r="M47" i="18" s="1"/>
  <c r="E37" i="18"/>
  <c r="E41" i="18" s="1"/>
  <c r="E43" i="18" s="1"/>
  <c r="E45" i="18" s="1"/>
  <c r="E47" i="18" s="1"/>
  <c r="U37" i="19"/>
  <c r="U41" i="19" s="1"/>
  <c r="U43" i="19" s="1"/>
  <c r="U45" i="19" s="1"/>
  <c r="U47" i="19" s="1"/>
  <c r="M37" i="19"/>
  <c r="M41" i="19" s="1"/>
  <c r="M43" i="19" s="1"/>
  <c r="M45" i="19" s="1"/>
  <c r="M47" i="19" s="1"/>
  <c r="E37" i="19"/>
  <c r="E41" i="19" s="1"/>
  <c r="E43" i="19" s="1"/>
  <c r="E45" i="19" s="1"/>
  <c r="E47" i="19" s="1"/>
  <c r="Y37" i="20"/>
  <c r="Y41" i="20" s="1"/>
  <c r="Y43" i="20" s="1"/>
  <c r="Y45" i="20" s="1"/>
  <c r="Y47" i="20" s="1"/>
  <c r="Q37" i="20"/>
  <c r="Q41" i="20" s="1"/>
  <c r="Q43" i="20" s="1"/>
  <c r="Q45" i="20" s="1"/>
  <c r="Q47" i="20" s="1"/>
  <c r="I37" i="20"/>
  <c r="I41" i="20" s="1"/>
  <c r="I43" i="20" s="1"/>
  <c r="I45" i="20" s="1"/>
  <c r="I47" i="20" s="1"/>
  <c r="P37" i="25"/>
  <c r="P41" i="25" s="1"/>
  <c r="P43" i="25" s="1"/>
  <c r="P45" i="25" s="1"/>
  <c r="P47" i="25" s="1"/>
  <c r="H37" i="25"/>
  <c r="H41" i="25" s="1"/>
  <c r="H43" i="25" s="1"/>
  <c r="H45" i="25" s="1"/>
  <c r="H47" i="25" s="1"/>
  <c r="Y37" i="26"/>
  <c r="Y41" i="26" s="1"/>
  <c r="Y43" i="26" s="1"/>
  <c r="Y45" i="26" s="1"/>
  <c r="Y47" i="26" s="1"/>
  <c r="U37" i="26"/>
  <c r="U41" i="26" s="1"/>
  <c r="U43" i="26" s="1"/>
  <c r="U45" i="26" s="1"/>
  <c r="U47" i="26" s="1"/>
  <c r="Q37" i="26"/>
  <c r="Q41" i="26" s="1"/>
  <c r="Q43" i="26" s="1"/>
  <c r="Q45" i="26" s="1"/>
  <c r="Q47" i="26" s="1"/>
  <c r="M37" i="26"/>
  <c r="M41" i="26" s="1"/>
  <c r="M43" i="26" s="1"/>
  <c r="M45" i="26" s="1"/>
  <c r="M47" i="26" s="1"/>
  <c r="I37" i="26"/>
  <c r="I41" i="26" s="1"/>
  <c r="I43" i="26" s="1"/>
  <c r="I45" i="26" s="1"/>
  <c r="I47" i="26" s="1"/>
  <c r="E37" i="26"/>
  <c r="E41" i="26" s="1"/>
  <c r="E43" i="26" s="1"/>
  <c r="E45" i="26" s="1"/>
  <c r="E47" i="26" s="1"/>
  <c r="Y37" i="27"/>
  <c r="Y41" i="27" s="1"/>
  <c r="Y43" i="27" s="1"/>
  <c r="Y45" i="27" s="1"/>
  <c r="Y47" i="27" s="1"/>
  <c r="U37" i="27"/>
  <c r="U41" i="27" s="1"/>
  <c r="U43" i="27" s="1"/>
  <c r="U45" i="27" s="1"/>
  <c r="U47" i="27" s="1"/>
  <c r="Q37" i="27"/>
  <c r="Q41" i="27" s="1"/>
  <c r="Q43" i="27" s="1"/>
  <c r="Q45" i="27" s="1"/>
  <c r="Q47" i="27" s="1"/>
  <c r="M37" i="27"/>
  <c r="M41" i="27" s="1"/>
  <c r="M43" i="27" s="1"/>
  <c r="M45" i="27" s="1"/>
  <c r="M47" i="27" s="1"/>
  <c r="I37" i="27"/>
  <c r="I41" i="27" s="1"/>
  <c r="I43" i="27" s="1"/>
  <c r="I45" i="27" s="1"/>
  <c r="I47" i="27" s="1"/>
  <c r="E37" i="27"/>
  <c r="E41" i="27" s="1"/>
  <c r="E43" i="27" s="1"/>
  <c r="E45" i="27" s="1"/>
  <c r="E47" i="27" s="1"/>
  <c r="Y37" i="28"/>
  <c r="U37" i="28"/>
  <c r="U41" i="28" s="1"/>
  <c r="U43" i="28" s="1"/>
  <c r="U45" i="28" s="1"/>
  <c r="U47" i="28" s="1"/>
  <c r="Q37" i="28"/>
  <c r="Q41" i="28" s="1"/>
  <c r="Q43" i="28" s="1"/>
  <c r="Q45" i="28" s="1"/>
  <c r="Q47" i="28" s="1"/>
  <c r="M37" i="28"/>
  <c r="M41" i="28" s="1"/>
  <c r="M43" i="28" s="1"/>
  <c r="M45" i="28" s="1"/>
  <c r="M47" i="28" s="1"/>
  <c r="I37" i="28"/>
  <c r="I41" i="28" s="1"/>
  <c r="I43" i="28" s="1"/>
  <c r="I45" i="28" s="1"/>
  <c r="I47" i="28" s="1"/>
  <c r="E37" i="28"/>
  <c r="E41" i="28" s="1"/>
  <c r="E43" i="28" s="1"/>
  <c r="E45" i="28" s="1"/>
  <c r="E47" i="28" s="1"/>
  <c r="T37" i="1"/>
  <c r="T41" i="1" s="1"/>
  <c r="T43" i="1" s="1"/>
  <c r="T45" i="1" s="1"/>
  <c r="T47" i="1" s="1"/>
  <c r="S37" i="1"/>
  <c r="S41" i="1" s="1"/>
  <c r="S43" i="1" s="1"/>
  <c r="S45" i="1" s="1"/>
  <c r="S47" i="1" s="1"/>
  <c r="P37" i="1"/>
  <c r="P41" i="1" s="1"/>
  <c r="P43" i="1" s="1"/>
  <c r="P45" i="1" s="1"/>
  <c r="P47" i="1" s="1"/>
  <c r="L37" i="1"/>
  <c r="K37" i="1"/>
  <c r="K41" i="1" s="1"/>
  <c r="K43" i="1" s="1"/>
  <c r="K45" i="1" s="1"/>
  <c r="K47" i="1" s="1"/>
  <c r="H37" i="1"/>
  <c r="H41" i="1" s="1"/>
  <c r="H43" i="1" s="1"/>
  <c r="H45" i="1" s="1"/>
  <c r="H47" i="1" s="1"/>
  <c r="D37" i="1"/>
  <c r="D41" i="1" s="1"/>
  <c r="D43" i="1" s="1"/>
  <c r="D45" i="1" s="1"/>
  <c r="D47" i="1" s="1"/>
  <c r="C37" i="1"/>
  <c r="C41" i="1" s="1"/>
  <c r="C43" i="1" s="1"/>
  <c r="C45" i="1" s="1"/>
  <c r="C47" i="1" s="1"/>
  <c r="AA35" i="2"/>
  <c r="Y35" i="2"/>
  <c r="X35" i="2"/>
  <c r="W35" i="2"/>
  <c r="V35" i="2"/>
  <c r="U35" i="2"/>
  <c r="T35" i="2"/>
  <c r="T37" i="2" s="1"/>
  <c r="T41" i="2" s="1"/>
  <c r="T43" i="2" s="1"/>
  <c r="T45" i="2" s="1"/>
  <c r="T47" i="2" s="1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T37" i="3" s="1"/>
  <c r="T41" i="3" s="1"/>
  <c r="T43" i="3" s="1"/>
  <c r="T45" i="3" s="1"/>
  <c r="T47" i="3" s="1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W37" i="6" s="1"/>
  <c r="W41" i="6" s="1"/>
  <c r="W43" i="6" s="1"/>
  <c r="W45" i="6" s="1"/>
  <c r="W47" i="6" s="1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G37" i="6" s="1"/>
  <c r="G41" i="6" s="1"/>
  <c r="G43" i="6" s="1"/>
  <c r="G45" i="6" s="1"/>
  <c r="G47" i="6" s="1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G37" i="8" s="1"/>
  <c r="G41" i="8" s="1"/>
  <c r="G43" i="8" s="1"/>
  <c r="G45" i="8" s="1"/>
  <c r="G47" i="8" s="1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P37" i="9" s="1"/>
  <c r="P41" i="9" s="1"/>
  <c r="P43" i="9" s="1"/>
  <c r="P45" i="9" s="1"/>
  <c r="P47" i="9" s="1"/>
  <c r="O35" i="9"/>
  <c r="O37" i="9" s="1"/>
  <c r="O41" i="9" s="1"/>
  <c r="O43" i="9" s="1"/>
  <c r="O45" i="9" s="1"/>
  <c r="O47" i="9" s="1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W37" i="10" s="1"/>
  <c r="W41" i="10" s="1"/>
  <c r="W43" i="10" s="1"/>
  <c r="W45" i="10" s="1"/>
  <c r="W47" i="10" s="1"/>
  <c r="V35" i="10"/>
  <c r="U35" i="10"/>
  <c r="T35" i="10"/>
  <c r="S35" i="10"/>
  <c r="R35" i="10"/>
  <c r="Q35" i="10"/>
  <c r="P35" i="10"/>
  <c r="O35" i="10"/>
  <c r="O37" i="10" s="1"/>
  <c r="O41" i="10" s="1"/>
  <c r="O43" i="10" s="1"/>
  <c r="O45" i="10" s="1"/>
  <c r="O47" i="10" s="1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W37" i="11" s="1"/>
  <c r="W41" i="11" s="1"/>
  <c r="W43" i="11" s="1"/>
  <c r="W45" i="11" s="1"/>
  <c r="W47" i="11" s="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H37" i="12" s="1"/>
  <c r="H41" i="12" s="1"/>
  <c r="H43" i="12" s="1"/>
  <c r="H45" i="12" s="1"/>
  <c r="H47" i="12" s="1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L37" i="14" s="1"/>
  <c r="L41" i="14" s="1"/>
  <c r="L43" i="14" s="1"/>
  <c r="L45" i="14" s="1"/>
  <c r="L47" i="14" s="1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T37" i="15" s="1"/>
  <c r="T41" i="15" s="1"/>
  <c r="T43" i="15" s="1"/>
  <c r="T45" i="15" s="1"/>
  <c r="T47" i="15" s="1"/>
  <c r="S35" i="15"/>
  <c r="R35" i="15"/>
  <c r="Q35" i="15"/>
  <c r="P35" i="15"/>
  <c r="O35" i="15"/>
  <c r="O37" i="15" s="1"/>
  <c r="O41" i="15" s="1"/>
  <c r="O43" i="15" s="1"/>
  <c r="O45" i="15" s="1"/>
  <c r="O47" i="15" s="1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P37" i="18" s="1"/>
  <c r="P41" i="18" s="1"/>
  <c r="P43" i="18" s="1"/>
  <c r="P45" i="18" s="1"/>
  <c r="P47" i="18" s="1"/>
  <c r="O35" i="18"/>
  <c r="N35" i="18"/>
  <c r="M35" i="18"/>
  <c r="L35" i="18"/>
  <c r="K35" i="18"/>
  <c r="J35" i="18"/>
  <c r="I35" i="18"/>
  <c r="H35" i="18"/>
  <c r="H37" i="18" s="1"/>
  <c r="H41" i="18" s="1"/>
  <c r="H43" i="18" s="1"/>
  <c r="H45" i="18" s="1"/>
  <c r="H47" i="18" s="1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P37" i="19" s="1"/>
  <c r="P41" i="19" s="1"/>
  <c r="P43" i="19" s="1"/>
  <c r="P45" i="19" s="1"/>
  <c r="P47" i="19" s="1"/>
  <c r="O35" i="19"/>
  <c r="N35" i="19"/>
  <c r="M35" i="19"/>
  <c r="L35" i="19"/>
  <c r="K35" i="19"/>
  <c r="J35" i="19"/>
  <c r="I35" i="19"/>
  <c r="H35" i="19"/>
  <c r="H37" i="19" s="1"/>
  <c r="H41" i="19" s="1"/>
  <c r="H43" i="19" s="1"/>
  <c r="H45" i="19" s="1"/>
  <c r="H47" i="19" s="1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W37" i="21" s="1"/>
  <c r="W41" i="21" s="1"/>
  <c r="W43" i="21" s="1"/>
  <c r="W45" i="21" s="1"/>
  <c r="W47" i="21" s="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O37" i="22" s="1"/>
  <c r="O41" i="22" s="1"/>
  <c r="O43" i="22" s="1"/>
  <c r="O45" i="22" s="1"/>
  <c r="O47" i="22" s="1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G37" i="23" s="1"/>
  <c r="G41" i="23" s="1"/>
  <c r="G43" i="23" s="1"/>
  <c r="G45" i="23" s="1"/>
  <c r="G47" i="23" s="1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Z21" i="2"/>
  <c r="Y21" i="2"/>
  <c r="Y37" i="2" s="1"/>
  <c r="Y41" i="2" s="1"/>
  <c r="Y43" i="2" s="1"/>
  <c r="Y45" i="2" s="1"/>
  <c r="Y47" i="2" s="1"/>
  <c r="X21" i="2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J21" i="2"/>
  <c r="J37" i="2" s="1"/>
  <c r="J41" i="2" s="1"/>
  <c r="J43" i="2" s="1"/>
  <c r="J45" i="2" s="1"/>
  <c r="J47" i="2" s="1"/>
  <c r="I21" i="2"/>
  <c r="I37" i="2" s="1"/>
  <c r="H21" i="2"/>
  <c r="G21" i="2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T21" i="3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N21" i="3"/>
  <c r="N37" i="3" s="1"/>
  <c r="N41" i="3" s="1"/>
  <c r="N43" i="3" s="1"/>
  <c r="N45" i="3" s="1"/>
  <c r="N47" i="3" s="1"/>
  <c r="M21" i="3"/>
  <c r="L21" i="3"/>
  <c r="L37" i="3" s="1"/>
  <c r="L41" i="3" s="1"/>
  <c r="L43" i="3" s="1"/>
  <c r="L45" i="3" s="1"/>
  <c r="L47" i="3" s="1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F21" i="3"/>
  <c r="E21" i="3"/>
  <c r="E37" i="3" s="1"/>
  <c r="E41" i="3" s="1"/>
  <c r="D21" i="3"/>
  <c r="D37" i="3" s="1"/>
  <c r="D41" i="3" s="1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V21" i="4"/>
  <c r="V37" i="4" s="1"/>
  <c r="V41" i="4" s="1"/>
  <c r="V43" i="4" s="1"/>
  <c r="V45" i="4" s="1"/>
  <c r="V47" i="4" s="1"/>
  <c r="U21" i="4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F21" i="4"/>
  <c r="E21" i="4"/>
  <c r="D21" i="4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AA37" i="6" s="1"/>
  <c r="Y21" i="6"/>
  <c r="Y37" i="6" s="1"/>
  <c r="Y41" i="6" s="1"/>
  <c r="Y43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D21" i="7"/>
  <c r="D37" i="7" s="1"/>
  <c r="D41" i="7" s="1"/>
  <c r="D43" i="7" s="1"/>
  <c r="D45" i="7" s="1"/>
  <c r="D47" i="7" s="1"/>
  <c r="C21" i="7"/>
  <c r="AA21" i="8"/>
  <c r="AA37" i="8" s="1"/>
  <c r="Y21" i="8"/>
  <c r="Y3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G21" i="9"/>
  <c r="F21" i="9"/>
  <c r="E21" i="9"/>
  <c r="E37" i="9" s="1"/>
  <c r="E41" i="9" s="1"/>
  <c r="E43" i="9" s="1"/>
  <c r="E45" i="9" s="1"/>
  <c r="E47" i="9" s="1"/>
  <c r="D21" i="9"/>
  <c r="C21" i="9"/>
  <c r="AA21" i="10"/>
  <c r="AA37" i="10" s="1"/>
  <c r="Y21" i="10"/>
  <c r="Y37" i="10" s="1"/>
  <c r="Y41" i="10" s="1"/>
  <c r="Y43" i="10" s="1"/>
  <c r="X21" i="10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G21" i="11"/>
  <c r="F21" i="11"/>
  <c r="E21" i="11"/>
  <c r="E37" i="11" s="1"/>
  <c r="E41" i="11" s="1"/>
  <c r="E43" i="11" s="1"/>
  <c r="E45" i="11" s="1"/>
  <c r="E47" i="11" s="1"/>
  <c r="D21" i="11"/>
  <c r="C21" i="11"/>
  <c r="AA21" i="12"/>
  <c r="AA37" i="12" s="1"/>
  <c r="AA41" i="12" s="1"/>
  <c r="AA43" i="12" s="1"/>
  <c r="AA45" i="12" s="1"/>
  <c r="AA47" i="12" s="1"/>
  <c r="Z21" i="12"/>
  <c r="Y21" i="12"/>
  <c r="X21" i="12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C21" i="12"/>
  <c r="AA21" i="13"/>
  <c r="AA37" i="13" s="1"/>
  <c r="AA41" i="13" s="1"/>
  <c r="AA43" i="13" s="1"/>
  <c r="AA45" i="13" s="1"/>
  <c r="AA47" i="13" s="1"/>
  <c r="Y21" i="13"/>
  <c r="X21" i="13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X21" i="14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X37" i="14" s="1"/>
  <c r="E21" i="14"/>
  <c r="E37" i="14" s="1"/>
  <c r="E41" i="14" s="1"/>
  <c r="E43" i="14" s="1"/>
  <c r="E45" i="14" s="1"/>
  <c r="E47" i="14" s="1"/>
  <c r="D21" i="14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F21" i="15"/>
  <c r="E21" i="15"/>
  <c r="D21" i="15"/>
  <c r="C21" i="15"/>
  <c r="AA21" i="16"/>
  <c r="AA37" i="16" s="1"/>
  <c r="AA41" i="16" s="1"/>
  <c r="AA43" i="16" s="1"/>
  <c r="AA45" i="16" s="1"/>
  <c r="AA47" i="16" s="1"/>
  <c r="Y21" i="16"/>
  <c r="Y37" i="16" s="1"/>
  <c r="X21" i="16"/>
  <c r="W21" i="16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R21" i="16"/>
  <c r="R37" i="16" s="1"/>
  <c r="R41" i="16" s="1"/>
  <c r="R43" i="16" s="1"/>
  <c r="R45" i="16" s="1"/>
  <c r="R47" i="16" s="1"/>
  <c r="Q21" i="16"/>
  <c r="P21" i="16"/>
  <c r="O21" i="16"/>
  <c r="N21" i="16"/>
  <c r="N37" i="16" s="1"/>
  <c r="N41" i="16" s="1"/>
  <c r="N43" i="16" s="1"/>
  <c r="N45" i="16" s="1"/>
  <c r="N47" i="16" s="1"/>
  <c r="M21" i="16"/>
  <c r="L21" i="16"/>
  <c r="L37" i="16" s="1"/>
  <c r="L41" i="16" s="1"/>
  <c r="L43" i="16" s="1"/>
  <c r="L45" i="16" s="1"/>
  <c r="L47" i="16" s="1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F21" i="16"/>
  <c r="E21" i="16"/>
  <c r="E37" i="16" s="1"/>
  <c r="E41" i="16" s="1"/>
  <c r="E43" i="16" s="1"/>
  <c r="E45" i="16" s="1"/>
  <c r="E47" i="16" s="1"/>
  <c r="D21" i="16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V21" i="17"/>
  <c r="V37" i="17" s="1"/>
  <c r="V41" i="17" s="1"/>
  <c r="V43" i="17" s="1"/>
  <c r="V45" i="17" s="1"/>
  <c r="V47" i="17" s="1"/>
  <c r="U21" i="17"/>
  <c r="T21" i="17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O21" i="17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F21" i="17"/>
  <c r="X37" i="17" s="1"/>
  <c r="E21" i="17"/>
  <c r="E37" i="17" s="1"/>
  <c r="E41" i="17" s="1"/>
  <c r="E43" i="17" s="1"/>
  <c r="E45" i="17" s="1"/>
  <c r="E47" i="17" s="1"/>
  <c r="D21" i="17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X21" i="18"/>
  <c r="W21" i="18"/>
  <c r="V21" i="18"/>
  <c r="V37" i="18" s="1"/>
  <c r="V41" i="18" s="1"/>
  <c r="V43" i="18" s="1"/>
  <c r="V45" i="18" s="1"/>
  <c r="V47" i="18" s="1"/>
  <c r="U21" i="18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O21" i="18"/>
  <c r="N21" i="18"/>
  <c r="N37" i="18" s="1"/>
  <c r="N41" i="18" s="1"/>
  <c r="N43" i="18" s="1"/>
  <c r="N45" i="18" s="1"/>
  <c r="N47" i="18" s="1"/>
  <c r="M21" i="18"/>
  <c r="L21" i="18"/>
  <c r="L37" i="18" s="1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F21" i="18"/>
  <c r="E21" i="18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Y21" i="19"/>
  <c r="Y37" i="19" s="1"/>
  <c r="Y41" i="19" s="1"/>
  <c r="X21" i="19"/>
  <c r="W21" i="19"/>
  <c r="V21" i="19"/>
  <c r="V37" i="19" s="1"/>
  <c r="V41" i="19" s="1"/>
  <c r="V43" i="19" s="1"/>
  <c r="V45" i="19" s="1"/>
  <c r="V47" i="19" s="1"/>
  <c r="U21" i="19"/>
  <c r="T21" i="19"/>
  <c r="T37" i="19" s="1"/>
  <c r="T41" i="19" s="1"/>
  <c r="T43" i="19" s="1"/>
  <c r="T45" i="19" s="1"/>
  <c r="T47" i="19" s="1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N21" i="19"/>
  <c r="N37" i="19" s="1"/>
  <c r="N41" i="19" s="1"/>
  <c r="N43" i="19" s="1"/>
  <c r="N45" i="19" s="1"/>
  <c r="N47" i="19" s="1"/>
  <c r="M21" i="19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F21" i="19"/>
  <c r="E21" i="19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X21" i="20"/>
  <c r="Z21" i="20" s="1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P21" i="20"/>
  <c r="O21" i="20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H21" i="20"/>
  <c r="G21" i="20"/>
  <c r="F21" i="20"/>
  <c r="X37" i="20" s="1"/>
  <c r="E21" i="20"/>
  <c r="E37" i="20" s="1"/>
  <c r="E41" i="20" s="1"/>
  <c r="E43" i="20" s="1"/>
  <c r="E45" i="20" s="1"/>
  <c r="E47" i="20" s="1"/>
  <c r="D21" i="20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T21" i="22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L21" i="22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G21" i="22"/>
  <c r="G37" i="22" s="1"/>
  <c r="G41" i="22" s="1"/>
  <c r="G43" i="22" s="1"/>
  <c r="G45" i="22" s="1"/>
  <c r="G47" i="22" s="1"/>
  <c r="F21" i="22"/>
  <c r="E21" i="22"/>
  <c r="E37" i="22" s="1"/>
  <c r="D21" i="22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G21" i="23"/>
  <c r="F21" i="23"/>
  <c r="E21" i="23"/>
  <c r="E37" i="23" s="1"/>
  <c r="E41" i="23" s="1"/>
  <c r="E43" i="23" s="1"/>
  <c r="E45" i="23" s="1"/>
  <c r="E47" i="23" s="1"/>
  <c r="D21" i="23"/>
  <c r="C21" i="23"/>
  <c r="AA21" i="24"/>
  <c r="AA37" i="24" s="1"/>
  <c r="AA41" i="24" s="1"/>
  <c r="AA43" i="24" s="1"/>
  <c r="AA45" i="24" s="1"/>
  <c r="AA47" i="24" s="1"/>
  <c r="Y21" i="24"/>
  <c r="Y3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T21" i="24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G37" i="24" s="1"/>
  <c r="G41" i="24" s="1"/>
  <c r="G43" i="24" s="1"/>
  <c r="G45" i="24" s="1"/>
  <c r="G47" i="24" s="1"/>
  <c r="F21" i="24"/>
  <c r="E21" i="24"/>
  <c r="E37" i="24" s="1"/>
  <c r="D21" i="24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O21" i="25"/>
  <c r="N21" i="25"/>
  <c r="N37" i="25" s="1"/>
  <c r="N41" i="25" s="1"/>
  <c r="N43" i="25" s="1"/>
  <c r="N45" i="25" s="1"/>
  <c r="N47" i="25" s="1"/>
  <c r="M21" i="25"/>
  <c r="M37" i="25" s="1"/>
  <c r="L21" i="25"/>
  <c r="L37" i="25" s="1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AA21" i="26"/>
  <c r="AA37" i="26" s="1"/>
  <c r="AA41" i="26" s="1"/>
  <c r="AA43" i="26" s="1"/>
  <c r="AA45" i="26" s="1"/>
  <c r="AA47" i="26" s="1"/>
  <c r="Y21" i="26"/>
  <c r="X21" i="26"/>
  <c r="Z21" i="26" s="1"/>
  <c r="W21" i="26"/>
  <c r="V21" i="26"/>
  <c r="V37" i="26" s="1"/>
  <c r="V41" i="26" s="1"/>
  <c r="V43" i="26" s="1"/>
  <c r="V45" i="26" s="1"/>
  <c r="V47" i="26" s="1"/>
  <c r="U21" i="26"/>
  <c r="T21" i="26"/>
  <c r="T37" i="26" s="1"/>
  <c r="T41" i="26" s="1"/>
  <c r="T43" i="26" s="1"/>
  <c r="T45" i="26" s="1"/>
  <c r="T47" i="26" s="1"/>
  <c r="S21" i="26"/>
  <c r="R21" i="26"/>
  <c r="R37" i="26" s="1"/>
  <c r="R41" i="26" s="1"/>
  <c r="R43" i="26" s="1"/>
  <c r="R45" i="26" s="1"/>
  <c r="R47" i="26" s="1"/>
  <c r="Q21" i="26"/>
  <c r="P21" i="26"/>
  <c r="P37" i="26" s="1"/>
  <c r="P41" i="26" s="1"/>
  <c r="P43" i="26" s="1"/>
  <c r="P45" i="26" s="1"/>
  <c r="P47" i="26" s="1"/>
  <c r="O21" i="26"/>
  <c r="N21" i="26"/>
  <c r="N37" i="26" s="1"/>
  <c r="N41" i="26" s="1"/>
  <c r="N43" i="26" s="1"/>
  <c r="N45" i="26" s="1"/>
  <c r="N47" i="26" s="1"/>
  <c r="M21" i="26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H21" i="26"/>
  <c r="H37" i="26" s="1"/>
  <c r="H41" i="26" s="1"/>
  <c r="H43" i="26" s="1"/>
  <c r="H45" i="26" s="1"/>
  <c r="H47" i="26" s="1"/>
  <c r="G21" i="26"/>
  <c r="F21" i="26"/>
  <c r="E21" i="26"/>
  <c r="D21" i="26"/>
  <c r="D37" i="26" s="1"/>
  <c r="D41" i="26" s="1"/>
  <c r="D43" i="26" s="1"/>
  <c r="D45" i="26" s="1"/>
  <c r="D47" i="26" s="1"/>
  <c r="C21" i="26"/>
  <c r="AA21" i="27"/>
  <c r="AA37" i="27" s="1"/>
  <c r="AA41" i="27" s="1"/>
  <c r="AA43" i="27" s="1"/>
  <c r="AA45" i="27" s="1"/>
  <c r="AA47" i="27" s="1"/>
  <c r="Y21" i="27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T21" i="27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P21" i="27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H21" i="27"/>
  <c r="G21" i="27"/>
  <c r="G37" i="27" s="1"/>
  <c r="G41" i="27" s="1"/>
  <c r="G43" i="27" s="1"/>
  <c r="G45" i="27" s="1"/>
  <c r="G47" i="27" s="1"/>
  <c r="F21" i="27"/>
  <c r="E21" i="27"/>
  <c r="D21" i="27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T21" i="28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P21" i="28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G21" i="28"/>
  <c r="G37" i="28" s="1"/>
  <c r="G41" i="28" s="1"/>
  <c r="G43" i="28" s="1"/>
  <c r="G45" i="28" s="1"/>
  <c r="G47" i="28" s="1"/>
  <c r="F21" i="28"/>
  <c r="E21" i="28"/>
  <c r="D21" i="28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S21" i="29"/>
  <c r="S37" i="29" s="1"/>
  <c r="S41" i="29" s="1"/>
  <c r="S43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G21" i="29"/>
  <c r="G37" i="29" s="1"/>
  <c r="G41" i="29" s="1"/>
  <c r="G43" i="29" s="1"/>
  <c r="G45" i="29" s="1"/>
  <c r="G47" i="29" s="1"/>
  <c r="F21" i="29"/>
  <c r="X37" i="29" s="1"/>
  <c r="X41" i="29" s="1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D21" i="31"/>
  <c r="D3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X21" i="32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X41" i="32" s="1"/>
  <c r="E21" i="32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1"/>
  <c r="AA37" i="1" s="1"/>
  <c r="AA41" i="1" s="1"/>
  <c r="AA43" i="1" s="1"/>
  <c r="AA45" i="1" s="1"/>
  <c r="AA47" i="1" s="1"/>
  <c r="Y21" i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S21" i="1"/>
  <c r="R21" i="1"/>
  <c r="R37" i="1" s="1"/>
  <c r="R41" i="1" s="1"/>
  <c r="R43" i="1" s="1"/>
  <c r="R45" i="1" s="1"/>
  <c r="R47" i="1" s="1"/>
  <c r="Q21" i="1"/>
  <c r="P21" i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K21" i="1"/>
  <c r="J21" i="1"/>
  <c r="J37" i="1" s="1"/>
  <c r="J41" i="1" s="1"/>
  <c r="J43" i="1" s="1"/>
  <c r="J45" i="1" s="1"/>
  <c r="J47" i="1" s="1"/>
  <c r="I21" i="1"/>
  <c r="H21" i="1"/>
  <c r="G21" i="1"/>
  <c r="G37" i="1" s="1"/>
  <c r="G41" i="1" s="1"/>
  <c r="G43" i="1" s="1"/>
  <c r="G45" i="1" s="1"/>
  <c r="G47" i="1" s="1"/>
  <c r="F21" i="1"/>
  <c r="E21" i="1"/>
  <c r="D21" i="1"/>
  <c r="C21" i="1"/>
  <c r="Z37" i="31" l="1"/>
  <c r="X41" i="31"/>
  <c r="X37" i="26"/>
  <c r="F37" i="26"/>
  <c r="F41" i="26" s="1"/>
  <c r="F43" i="26" s="1"/>
  <c r="F45" i="26" s="1"/>
  <c r="F47" i="26" s="1"/>
  <c r="X37" i="24"/>
  <c r="X41" i="24" s="1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X41" i="20"/>
  <c r="Z37" i="20"/>
  <c r="F37" i="19"/>
  <c r="F41" i="19" s="1"/>
  <c r="F43" i="19" s="1"/>
  <c r="F45" i="19" s="1"/>
  <c r="F47" i="19" s="1"/>
  <c r="X37" i="19"/>
  <c r="F37" i="18"/>
  <c r="F41" i="18" s="1"/>
  <c r="F43" i="18" s="1"/>
  <c r="F45" i="18" s="1"/>
  <c r="F47" i="18" s="1"/>
  <c r="X37" i="18"/>
  <c r="X37" i="16"/>
  <c r="X41" i="16" s="1"/>
  <c r="F37" i="16"/>
  <c r="F41" i="16" s="1"/>
  <c r="F43" i="16" s="1"/>
  <c r="F45" i="16" s="1"/>
  <c r="F47" i="16" s="1"/>
  <c r="X37" i="13"/>
  <c r="F37" i="13"/>
  <c r="F41" i="13" s="1"/>
  <c r="F43" i="13" s="1"/>
  <c r="F45" i="13" s="1"/>
  <c r="F47" i="13" s="1"/>
  <c r="F37" i="30"/>
  <c r="F41" i="30" s="1"/>
  <c r="F43" i="30" s="1"/>
  <c r="F45" i="30" s="1"/>
  <c r="F47" i="30" s="1"/>
  <c r="G37" i="26"/>
  <c r="G41" i="26" s="1"/>
  <c r="G43" i="26" s="1"/>
  <c r="G45" i="26" s="1"/>
  <c r="G47" i="26" s="1"/>
  <c r="W37" i="26"/>
  <c r="W41" i="26" s="1"/>
  <c r="W43" i="26" s="1"/>
  <c r="W45" i="26" s="1"/>
  <c r="W47" i="26" s="1"/>
  <c r="W37" i="25"/>
  <c r="W41" i="25" s="1"/>
  <c r="W43" i="25" s="1"/>
  <c r="W45" i="25" s="1"/>
  <c r="W47" i="25" s="1"/>
  <c r="O37" i="20"/>
  <c r="O41" i="20" s="1"/>
  <c r="O43" i="20" s="1"/>
  <c r="O45" i="20" s="1"/>
  <c r="O47" i="20" s="1"/>
  <c r="G37" i="19"/>
  <c r="G41" i="19" s="1"/>
  <c r="G43" i="19" s="1"/>
  <c r="G45" i="19" s="1"/>
  <c r="G47" i="19" s="1"/>
  <c r="W37" i="19"/>
  <c r="W41" i="19" s="1"/>
  <c r="W43" i="19" s="1"/>
  <c r="W45" i="19" s="1"/>
  <c r="W47" i="19" s="1"/>
  <c r="O37" i="17"/>
  <c r="O41" i="17" s="1"/>
  <c r="O43" i="17" s="1"/>
  <c r="O45" i="17" s="1"/>
  <c r="O47" i="17" s="1"/>
  <c r="G37" i="16"/>
  <c r="G41" i="16" s="1"/>
  <c r="G43" i="16" s="1"/>
  <c r="G45" i="16" s="1"/>
  <c r="G47" i="16" s="1"/>
  <c r="X37" i="4"/>
  <c r="F37" i="4"/>
  <c r="F41" i="4" s="1"/>
  <c r="F43" i="4" s="1"/>
  <c r="F45" i="4" s="1"/>
  <c r="F47" i="4" s="1"/>
  <c r="F37" i="2"/>
  <c r="F41" i="2" s="1"/>
  <c r="F43" i="2" s="1"/>
  <c r="F45" i="2" s="1"/>
  <c r="F47" i="2" s="1"/>
  <c r="X37" i="2"/>
  <c r="Z37" i="28"/>
  <c r="Y41" i="28"/>
  <c r="Y43" i="28" s="1"/>
  <c r="Y45" i="28" s="1"/>
  <c r="Y47" i="28" s="1"/>
  <c r="F37" i="17"/>
  <c r="F41" i="17" s="1"/>
  <c r="F43" i="17" s="1"/>
  <c r="F45" i="17" s="1"/>
  <c r="F47" i="17" s="1"/>
  <c r="H37" i="30"/>
  <c r="H41" i="30" s="1"/>
  <c r="H43" i="30" s="1"/>
  <c r="H45" i="30" s="1"/>
  <c r="H47" i="30" s="1"/>
  <c r="P37" i="30"/>
  <c r="P41" i="30" s="1"/>
  <c r="P43" i="30" s="1"/>
  <c r="P45" i="30" s="1"/>
  <c r="P47" i="30" s="1"/>
  <c r="H37" i="29"/>
  <c r="H41" i="29" s="1"/>
  <c r="H43" i="29" s="1"/>
  <c r="H45" i="29" s="1"/>
  <c r="H47" i="29" s="1"/>
  <c r="P37" i="29"/>
  <c r="P41" i="29" s="1"/>
  <c r="P43" i="29" s="1"/>
  <c r="P45" i="29" s="1"/>
  <c r="P47" i="29" s="1"/>
  <c r="H37" i="28"/>
  <c r="H41" i="28" s="1"/>
  <c r="H43" i="28" s="1"/>
  <c r="H45" i="28" s="1"/>
  <c r="H47" i="28" s="1"/>
  <c r="P37" i="28"/>
  <c r="P41" i="28" s="1"/>
  <c r="P43" i="28" s="1"/>
  <c r="P45" i="28" s="1"/>
  <c r="P47" i="28" s="1"/>
  <c r="H37" i="27"/>
  <c r="H41" i="27" s="1"/>
  <c r="H43" i="27" s="1"/>
  <c r="H45" i="27" s="1"/>
  <c r="H47" i="27" s="1"/>
  <c r="P37" i="27"/>
  <c r="P41" i="27" s="1"/>
  <c r="P43" i="27" s="1"/>
  <c r="P45" i="27" s="1"/>
  <c r="P47" i="27" s="1"/>
  <c r="G37" i="11"/>
  <c r="G41" i="11" s="1"/>
  <c r="G43" i="11" s="1"/>
  <c r="G45" i="11" s="1"/>
  <c r="G47" i="11" s="1"/>
  <c r="O37" i="11"/>
  <c r="O41" i="11" s="1"/>
  <c r="O43" i="11" s="1"/>
  <c r="O45" i="11" s="1"/>
  <c r="O47" i="11" s="1"/>
  <c r="G37" i="10"/>
  <c r="G41" i="10" s="1"/>
  <c r="G43" i="10" s="1"/>
  <c r="G45" i="10" s="1"/>
  <c r="G47" i="10" s="1"/>
  <c r="G37" i="9"/>
  <c r="G41" i="9" s="1"/>
  <c r="G43" i="9" s="1"/>
  <c r="G45" i="9" s="1"/>
  <c r="G47" i="9" s="1"/>
  <c r="W37" i="9"/>
  <c r="W41" i="9" s="1"/>
  <c r="W43" i="9" s="1"/>
  <c r="W45" i="9" s="1"/>
  <c r="W47" i="9" s="1"/>
  <c r="W37" i="8"/>
  <c r="W41" i="8" s="1"/>
  <c r="W43" i="8" s="1"/>
  <c r="W45" i="8" s="1"/>
  <c r="W47" i="8" s="1"/>
  <c r="O37" i="7"/>
  <c r="O41" i="7" s="1"/>
  <c r="O43" i="7" s="1"/>
  <c r="O45" i="7" s="1"/>
  <c r="O47" i="7" s="1"/>
  <c r="G37" i="5"/>
  <c r="G41" i="5" s="1"/>
  <c r="G43" i="5" s="1"/>
  <c r="G45" i="5" s="1"/>
  <c r="G47" i="5" s="1"/>
  <c r="O37" i="5"/>
  <c r="O41" i="5" s="1"/>
  <c r="O43" i="5" s="1"/>
  <c r="O45" i="5" s="1"/>
  <c r="O47" i="5" s="1"/>
  <c r="W37" i="5"/>
  <c r="W41" i="5" s="1"/>
  <c r="W43" i="5" s="1"/>
  <c r="W45" i="5" s="1"/>
  <c r="W47" i="5" s="1"/>
  <c r="F37" i="31"/>
  <c r="F41" i="31" s="1"/>
  <c r="F43" i="31" s="1"/>
  <c r="F45" i="31" s="1"/>
  <c r="F47" i="31" s="1"/>
  <c r="F37" i="14"/>
  <c r="F41" i="14" s="1"/>
  <c r="F43" i="14" s="1"/>
  <c r="F45" i="14" s="1"/>
  <c r="F47" i="14" s="1"/>
  <c r="X43" i="32"/>
  <c r="X37" i="27"/>
  <c r="F37" i="27"/>
  <c r="F41" i="27" s="1"/>
  <c r="F43" i="27" s="1"/>
  <c r="F45" i="27" s="1"/>
  <c r="F47" i="27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41" i="17"/>
  <c r="Z37" i="17"/>
  <c r="X37" i="15"/>
  <c r="F37" i="15"/>
  <c r="F41" i="15" s="1"/>
  <c r="F43" i="15" s="1"/>
  <c r="F45" i="15" s="1"/>
  <c r="F47" i="15" s="1"/>
  <c r="Z37" i="14"/>
  <c r="X41" i="14"/>
  <c r="X37" i="25"/>
  <c r="O37" i="26"/>
  <c r="O41" i="26" s="1"/>
  <c r="O43" i="26" s="1"/>
  <c r="O45" i="26" s="1"/>
  <c r="O47" i="26" s="1"/>
  <c r="G37" i="25"/>
  <c r="G41" i="25" s="1"/>
  <c r="G43" i="25" s="1"/>
  <c r="G45" i="25" s="1"/>
  <c r="G47" i="25" s="1"/>
  <c r="O37" i="25"/>
  <c r="O41" i="25" s="1"/>
  <c r="O43" i="25" s="1"/>
  <c r="O45" i="25" s="1"/>
  <c r="O47" i="25" s="1"/>
  <c r="G37" i="20"/>
  <c r="G41" i="20" s="1"/>
  <c r="G43" i="20" s="1"/>
  <c r="G45" i="20" s="1"/>
  <c r="G47" i="20" s="1"/>
  <c r="W37" i="20"/>
  <c r="W41" i="20" s="1"/>
  <c r="W43" i="20" s="1"/>
  <c r="W45" i="20" s="1"/>
  <c r="W47" i="20" s="1"/>
  <c r="O37" i="19"/>
  <c r="O41" i="19" s="1"/>
  <c r="O43" i="19" s="1"/>
  <c r="O45" i="19" s="1"/>
  <c r="O47" i="19" s="1"/>
  <c r="G37" i="18"/>
  <c r="G41" i="18" s="1"/>
  <c r="G43" i="18" s="1"/>
  <c r="G45" i="18" s="1"/>
  <c r="G47" i="18" s="1"/>
  <c r="W37" i="14"/>
  <c r="W41" i="14" s="1"/>
  <c r="W43" i="14" s="1"/>
  <c r="W45" i="14" s="1"/>
  <c r="W47" i="14" s="1"/>
  <c r="F37" i="3"/>
  <c r="F41" i="3" s="1"/>
  <c r="F43" i="3" s="1"/>
  <c r="F45" i="3" s="1"/>
  <c r="F47" i="3" s="1"/>
  <c r="X37" i="3"/>
  <c r="I37" i="1"/>
  <c r="I41" i="1" s="1"/>
  <c r="I43" i="1" s="1"/>
  <c r="I45" i="1" s="1"/>
  <c r="I47" i="1" s="1"/>
  <c r="Q37" i="1"/>
  <c r="Q41" i="1" s="1"/>
  <c r="Q43" i="1" s="1"/>
  <c r="Q45" i="1" s="1"/>
  <c r="Q47" i="1" s="1"/>
  <c r="Y37" i="1"/>
  <c r="Y41" i="1" s="1"/>
  <c r="Y43" i="1" s="1"/>
  <c r="Y45" i="1" s="1"/>
  <c r="Y47" i="1" s="1"/>
  <c r="I37" i="32"/>
  <c r="I41" i="32" s="1"/>
  <c r="I43" i="32" s="1"/>
  <c r="I45" i="32" s="1"/>
  <c r="I47" i="32" s="1"/>
  <c r="Q37" i="32"/>
  <c r="Q41" i="32" s="1"/>
  <c r="Q43" i="32" s="1"/>
  <c r="Q45" i="32" s="1"/>
  <c r="Q47" i="32" s="1"/>
  <c r="Y37" i="32"/>
  <c r="I37" i="31"/>
  <c r="I41" i="31" s="1"/>
  <c r="I43" i="31" s="1"/>
  <c r="I45" i="31" s="1"/>
  <c r="I47" i="31" s="1"/>
  <c r="Q37" i="31"/>
  <c r="Q41" i="31" s="1"/>
  <c r="Q43" i="31" s="1"/>
  <c r="Q45" i="31" s="1"/>
  <c r="Q47" i="31" s="1"/>
  <c r="Y37" i="31"/>
  <c r="Y41" i="31" s="1"/>
  <c r="Y43" i="31" s="1"/>
  <c r="Y45" i="31" s="1"/>
  <c r="Y47" i="31" s="1"/>
  <c r="Y43" i="19"/>
  <c r="Y45" i="19" s="1"/>
  <c r="Y47" i="19" s="1"/>
  <c r="Y45" i="18"/>
  <c r="Z37" i="29"/>
  <c r="X37" i="1"/>
  <c r="F37" i="1"/>
  <c r="F41" i="1" s="1"/>
  <c r="F43" i="1" s="1"/>
  <c r="F45" i="1" s="1"/>
  <c r="F47" i="1" s="1"/>
  <c r="Z37" i="30"/>
  <c r="X41" i="30"/>
  <c r="C37" i="26"/>
  <c r="C41" i="26" s="1"/>
  <c r="C43" i="26" s="1"/>
  <c r="C45" i="26" s="1"/>
  <c r="C47" i="26" s="1"/>
  <c r="K37" i="25"/>
  <c r="K41" i="25" s="1"/>
  <c r="K43" i="25" s="1"/>
  <c r="K45" i="25" s="1"/>
  <c r="K47" i="25" s="1"/>
  <c r="K37" i="24"/>
  <c r="K41" i="24" s="1"/>
  <c r="K43" i="24" s="1"/>
  <c r="K45" i="24" s="1"/>
  <c r="K47" i="24" s="1"/>
  <c r="S37" i="23"/>
  <c r="S41" i="23" s="1"/>
  <c r="S43" i="23" s="1"/>
  <c r="S45" i="23" s="1"/>
  <c r="S47" i="23" s="1"/>
  <c r="C37" i="21"/>
  <c r="C41" i="21" s="1"/>
  <c r="C43" i="21" s="1"/>
  <c r="C45" i="21" s="1"/>
  <c r="C47" i="21" s="1"/>
  <c r="F37" i="20"/>
  <c r="F41" i="20" s="1"/>
  <c r="F43" i="20" s="1"/>
  <c r="F45" i="20" s="1"/>
  <c r="F47" i="20" s="1"/>
  <c r="Z41" i="29"/>
  <c r="X43" i="29"/>
  <c r="X37" i="28"/>
  <c r="X41" i="28" s="1"/>
  <c r="F37" i="28"/>
  <c r="F41" i="28" s="1"/>
  <c r="F43" i="28" s="1"/>
  <c r="F45" i="28" s="1"/>
  <c r="F47" i="28" s="1"/>
  <c r="Y45" i="10"/>
  <c r="Y37" i="9"/>
  <c r="Y41" i="9" s="1"/>
  <c r="Y43" i="9" s="1"/>
  <c r="Y45" i="9" s="1"/>
  <c r="Y47" i="9" s="1"/>
  <c r="Z21" i="9"/>
  <c r="F37" i="32"/>
  <c r="F41" i="32" s="1"/>
  <c r="F43" i="32" s="1"/>
  <c r="F45" i="32" s="1"/>
  <c r="F47" i="32" s="1"/>
  <c r="K37" i="26"/>
  <c r="K41" i="26" s="1"/>
  <c r="K43" i="26" s="1"/>
  <c r="K45" i="26" s="1"/>
  <c r="K47" i="26" s="1"/>
  <c r="C37" i="25"/>
  <c r="C41" i="25" s="1"/>
  <c r="C43" i="25" s="1"/>
  <c r="C45" i="25" s="1"/>
  <c r="C47" i="25" s="1"/>
  <c r="C37" i="24"/>
  <c r="C41" i="24" s="1"/>
  <c r="C43" i="24" s="1"/>
  <c r="C45" i="24" s="1"/>
  <c r="C47" i="24" s="1"/>
  <c r="C37" i="23"/>
  <c r="C41" i="23" s="1"/>
  <c r="C43" i="23" s="1"/>
  <c r="C45" i="23" s="1"/>
  <c r="C47" i="23" s="1"/>
  <c r="C37" i="22"/>
  <c r="C41" i="22" s="1"/>
  <c r="C43" i="22" s="1"/>
  <c r="C45" i="22" s="1"/>
  <c r="C47" i="22" s="1"/>
  <c r="S37" i="22"/>
  <c r="S41" i="22" s="1"/>
  <c r="S43" i="22" s="1"/>
  <c r="S45" i="22" s="1"/>
  <c r="S47" i="22" s="1"/>
  <c r="K37" i="21"/>
  <c r="K41" i="21" s="1"/>
  <c r="K43" i="21" s="1"/>
  <c r="K45" i="21" s="1"/>
  <c r="K47" i="21" s="1"/>
  <c r="D37" i="30"/>
  <c r="D41" i="30" s="1"/>
  <c r="D43" i="30" s="1"/>
  <c r="D45" i="30" s="1"/>
  <c r="D47" i="30" s="1"/>
  <c r="L37" i="30"/>
  <c r="L41" i="30" s="1"/>
  <c r="L43" i="30" s="1"/>
  <c r="L45" i="30" s="1"/>
  <c r="L47" i="30" s="1"/>
  <c r="T37" i="30"/>
  <c r="T41" i="30" s="1"/>
  <c r="T43" i="30" s="1"/>
  <c r="T45" i="30" s="1"/>
  <c r="T47" i="30" s="1"/>
  <c r="D37" i="29"/>
  <c r="D41" i="29" s="1"/>
  <c r="D43" i="29" s="1"/>
  <c r="D45" i="29" s="1"/>
  <c r="D47" i="29" s="1"/>
  <c r="L37" i="29"/>
  <c r="L41" i="29" s="1"/>
  <c r="L43" i="29" s="1"/>
  <c r="L45" i="29" s="1"/>
  <c r="L47" i="29" s="1"/>
  <c r="T37" i="29"/>
  <c r="T41" i="29" s="1"/>
  <c r="T43" i="29" s="1"/>
  <c r="T45" i="29" s="1"/>
  <c r="T47" i="29" s="1"/>
  <c r="D37" i="28"/>
  <c r="D41" i="28" s="1"/>
  <c r="D43" i="28" s="1"/>
  <c r="D45" i="28" s="1"/>
  <c r="D47" i="28" s="1"/>
  <c r="L37" i="28"/>
  <c r="L41" i="28" s="1"/>
  <c r="L43" i="28" s="1"/>
  <c r="L45" i="28" s="1"/>
  <c r="L47" i="28" s="1"/>
  <c r="T37" i="28"/>
  <c r="T41" i="28" s="1"/>
  <c r="T43" i="28" s="1"/>
  <c r="T45" i="28" s="1"/>
  <c r="T47" i="28" s="1"/>
  <c r="D37" i="27"/>
  <c r="D41" i="27" s="1"/>
  <c r="D43" i="27" s="1"/>
  <c r="D45" i="27" s="1"/>
  <c r="D47" i="27" s="1"/>
  <c r="L37" i="27"/>
  <c r="L41" i="27" s="1"/>
  <c r="L43" i="27" s="1"/>
  <c r="L45" i="27" s="1"/>
  <c r="L47" i="27" s="1"/>
  <c r="T37" i="27"/>
  <c r="T41" i="27" s="1"/>
  <c r="T43" i="27" s="1"/>
  <c r="T45" i="27" s="1"/>
  <c r="T47" i="27" s="1"/>
  <c r="C37" i="5"/>
  <c r="C41" i="5" s="1"/>
  <c r="C43" i="5" s="1"/>
  <c r="C45" i="5" s="1"/>
  <c r="C47" i="5" s="1"/>
  <c r="K37" i="5"/>
  <c r="K41" i="5" s="1"/>
  <c r="K43" i="5" s="1"/>
  <c r="K45" i="5" s="1"/>
  <c r="K47" i="5" s="1"/>
  <c r="S37" i="5"/>
  <c r="S41" i="5" s="1"/>
  <c r="S43" i="5" s="1"/>
  <c r="S45" i="5" s="1"/>
  <c r="S47" i="5" s="1"/>
  <c r="F37" i="29"/>
  <c r="F41" i="29" s="1"/>
  <c r="F43" i="29" s="1"/>
  <c r="F45" i="29" s="1"/>
  <c r="F47" i="29" s="1"/>
  <c r="X37" i="12"/>
  <c r="S37" i="26"/>
  <c r="S41" i="26" s="1"/>
  <c r="S43" i="26" s="1"/>
  <c r="S45" i="26" s="1"/>
  <c r="S47" i="26" s="1"/>
  <c r="S37" i="25"/>
  <c r="S41" i="25" s="1"/>
  <c r="S43" i="25" s="1"/>
  <c r="S45" i="25" s="1"/>
  <c r="S47" i="25" s="1"/>
  <c r="S37" i="24"/>
  <c r="S41" i="24" s="1"/>
  <c r="S43" i="24" s="1"/>
  <c r="S45" i="24" s="1"/>
  <c r="S47" i="24" s="1"/>
  <c r="K37" i="23"/>
  <c r="K41" i="23" s="1"/>
  <c r="K43" i="23" s="1"/>
  <c r="K45" i="23" s="1"/>
  <c r="K47" i="23" s="1"/>
  <c r="K37" i="22"/>
  <c r="K41" i="22" s="1"/>
  <c r="K43" i="22" s="1"/>
  <c r="K45" i="22" s="1"/>
  <c r="K47" i="22" s="1"/>
  <c r="S37" i="21"/>
  <c r="S41" i="21" s="1"/>
  <c r="S43" i="21" s="1"/>
  <c r="S45" i="21" s="1"/>
  <c r="S47" i="21" s="1"/>
  <c r="K37" i="17"/>
  <c r="K41" i="17" s="1"/>
  <c r="K43" i="17" s="1"/>
  <c r="K45" i="17" s="1"/>
  <c r="K47" i="17" s="1"/>
  <c r="E37" i="1"/>
  <c r="E41" i="1" s="1"/>
  <c r="E43" i="1" s="1"/>
  <c r="E45" i="1" s="1"/>
  <c r="E47" i="1" s="1"/>
  <c r="M37" i="1"/>
  <c r="M41" i="1" s="1"/>
  <c r="M43" i="1" s="1"/>
  <c r="M45" i="1" s="1"/>
  <c r="M47" i="1" s="1"/>
  <c r="U37" i="1"/>
  <c r="U41" i="1" s="1"/>
  <c r="U43" i="1" s="1"/>
  <c r="U45" i="1" s="1"/>
  <c r="U47" i="1" s="1"/>
  <c r="E37" i="32"/>
  <c r="E41" i="32" s="1"/>
  <c r="E43" i="32" s="1"/>
  <c r="E45" i="32" s="1"/>
  <c r="E47" i="32" s="1"/>
  <c r="M37" i="32"/>
  <c r="M41" i="32" s="1"/>
  <c r="M43" i="32" s="1"/>
  <c r="M45" i="32" s="1"/>
  <c r="M47" i="32" s="1"/>
  <c r="U37" i="32"/>
  <c r="U41" i="32" s="1"/>
  <c r="U43" i="32" s="1"/>
  <c r="U45" i="32" s="1"/>
  <c r="U47" i="32" s="1"/>
  <c r="E37" i="31"/>
  <c r="E41" i="31" s="1"/>
  <c r="E43" i="31" s="1"/>
  <c r="E45" i="31" s="1"/>
  <c r="E47" i="31" s="1"/>
  <c r="M37" i="31"/>
  <c r="M41" i="31" s="1"/>
  <c r="M43" i="31" s="1"/>
  <c r="M45" i="31" s="1"/>
  <c r="M47" i="31" s="1"/>
  <c r="U37" i="31"/>
  <c r="U41" i="31" s="1"/>
  <c r="U43" i="31" s="1"/>
  <c r="U45" i="31" s="1"/>
  <c r="U47" i="31" s="1"/>
  <c r="K37" i="20"/>
  <c r="K41" i="20" s="1"/>
  <c r="K43" i="20" s="1"/>
  <c r="K45" i="20" s="1"/>
  <c r="K47" i="20" s="1"/>
  <c r="C37" i="19"/>
  <c r="C41" i="19" s="1"/>
  <c r="C43" i="19" s="1"/>
  <c r="C45" i="19" s="1"/>
  <c r="C47" i="19" s="1"/>
  <c r="S37" i="19"/>
  <c r="S41" i="19" s="1"/>
  <c r="S43" i="19" s="1"/>
  <c r="S45" i="19" s="1"/>
  <c r="S47" i="19" s="1"/>
  <c r="K37" i="18"/>
  <c r="K41" i="18" s="1"/>
  <c r="K43" i="18" s="1"/>
  <c r="K45" i="18" s="1"/>
  <c r="K47" i="18" s="1"/>
  <c r="C37" i="17"/>
  <c r="C41" i="17" s="1"/>
  <c r="C43" i="17" s="1"/>
  <c r="C45" i="17" s="1"/>
  <c r="C47" i="17" s="1"/>
  <c r="C37" i="16"/>
  <c r="C41" i="16" s="1"/>
  <c r="C43" i="16" s="1"/>
  <c r="C45" i="16" s="1"/>
  <c r="C47" i="16" s="1"/>
  <c r="S37" i="16"/>
  <c r="S41" i="16" s="1"/>
  <c r="S43" i="16" s="1"/>
  <c r="S45" i="16" s="1"/>
  <c r="S47" i="16" s="1"/>
  <c r="K37" i="15"/>
  <c r="K41" i="15" s="1"/>
  <c r="K43" i="15" s="1"/>
  <c r="K45" i="15" s="1"/>
  <c r="K47" i="15" s="1"/>
  <c r="C37" i="14"/>
  <c r="C41" i="14" s="1"/>
  <c r="C43" i="14" s="1"/>
  <c r="C45" i="14" s="1"/>
  <c r="C47" i="14" s="1"/>
  <c r="S37" i="14"/>
  <c r="S41" i="14" s="1"/>
  <c r="S43" i="14" s="1"/>
  <c r="S45" i="14" s="1"/>
  <c r="S47" i="14" s="1"/>
  <c r="S37" i="13"/>
  <c r="S41" i="13" s="1"/>
  <c r="S43" i="13" s="1"/>
  <c r="S45" i="13" s="1"/>
  <c r="S47" i="13" s="1"/>
  <c r="K37" i="12"/>
  <c r="K41" i="12" s="1"/>
  <c r="K43" i="12" s="1"/>
  <c r="K45" i="12" s="1"/>
  <c r="K47" i="12" s="1"/>
  <c r="Y41" i="8"/>
  <c r="Y43" i="8" s="1"/>
  <c r="Y45" i="8" s="1"/>
  <c r="Y47" i="8" s="1"/>
  <c r="Y45" i="6"/>
  <c r="G37" i="4"/>
  <c r="G41" i="4" s="1"/>
  <c r="G43" i="4" s="1"/>
  <c r="G45" i="4" s="1"/>
  <c r="G47" i="4" s="1"/>
  <c r="W37" i="4"/>
  <c r="W41" i="4" s="1"/>
  <c r="W43" i="4" s="1"/>
  <c r="W45" i="4" s="1"/>
  <c r="W47" i="4" s="1"/>
  <c r="O37" i="3"/>
  <c r="O41" i="3" s="1"/>
  <c r="O43" i="3" s="1"/>
  <c r="O45" i="3" s="1"/>
  <c r="O47" i="3" s="1"/>
  <c r="G37" i="2"/>
  <c r="G41" i="2" s="1"/>
  <c r="G43" i="2" s="1"/>
  <c r="G45" i="2" s="1"/>
  <c r="G47" i="2" s="1"/>
  <c r="W37" i="2"/>
  <c r="W41" i="2" s="1"/>
  <c r="W43" i="2" s="1"/>
  <c r="W45" i="2" s="1"/>
  <c r="W47" i="2" s="1"/>
  <c r="D37" i="24"/>
  <c r="D41" i="24" s="1"/>
  <c r="D43" i="24" s="1"/>
  <c r="D45" i="24" s="1"/>
  <c r="D47" i="24" s="1"/>
  <c r="L37" i="24"/>
  <c r="L41" i="24" s="1"/>
  <c r="L43" i="24" s="1"/>
  <c r="L45" i="24" s="1"/>
  <c r="L47" i="24" s="1"/>
  <c r="T37" i="24"/>
  <c r="T41" i="24" s="1"/>
  <c r="T43" i="24" s="1"/>
  <c r="T45" i="24" s="1"/>
  <c r="T47" i="24" s="1"/>
  <c r="D37" i="23"/>
  <c r="D41" i="23" s="1"/>
  <c r="D43" i="23" s="1"/>
  <c r="D45" i="23" s="1"/>
  <c r="D47" i="23" s="1"/>
  <c r="L37" i="23"/>
  <c r="L41" i="23" s="1"/>
  <c r="L43" i="23" s="1"/>
  <c r="L45" i="23" s="1"/>
  <c r="L47" i="23" s="1"/>
  <c r="T37" i="23"/>
  <c r="T41" i="23" s="1"/>
  <c r="T43" i="23" s="1"/>
  <c r="T45" i="23" s="1"/>
  <c r="T47" i="23" s="1"/>
  <c r="D37" i="22"/>
  <c r="D41" i="22" s="1"/>
  <c r="D43" i="22" s="1"/>
  <c r="D45" i="22" s="1"/>
  <c r="D47" i="22" s="1"/>
  <c r="L37" i="22"/>
  <c r="L41" i="22" s="1"/>
  <c r="L43" i="22" s="1"/>
  <c r="L45" i="22" s="1"/>
  <c r="L47" i="22" s="1"/>
  <c r="T37" i="22"/>
  <c r="T41" i="22" s="1"/>
  <c r="T43" i="22" s="1"/>
  <c r="T45" i="22" s="1"/>
  <c r="T47" i="22" s="1"/>
  <c r="D37" i="21"/>
  <c r="D41" i="21" s="1"/>
  <c r="D43" i="21" s="1"/>
  <c r="D45" i="21" s="1"/>
  <c r="D47" i="21" s="1"/>
  <c r="L37" i="21"/>
  <c r="L41" i="21" s="1"/>
  <c r="L43" i="21" s="1"/>
  <c r="L45" i="21" s="1"/>
  <c r="L47" i="21" s="1"/>
  <c r="T37" i="21"/>
  <c r="T41" i="21" s="1"/>
  <c r="T43" i="21" s="1"/>
  <c r="T45" i="21" s="1"/>
  <c r="T47" i="21" s="1"/>
  <c r="D37" i="20"/>
  <c r="D41" i="20" s="1"/>
  <c r="D43" i="20" s="1"/>
  <c r="D45" i="20" s="1"/>
  <c r="D47" i="20" s="1"/>
  <c r="L37" i="20"/>
  <c r="L41" i="20" s="1"/>
  <c r="L43" i="20" s="1"/>
  <c r="L45" i="20" s="1"/>
  <c r="L47" i="20" s="1"/>
  <c r="T37" i="20"/>
  <c r="T41" i="20" s="1"/>
  <c r="T43" i="20" s="1"/>
  <c r="T45" i="20" s="1"/>
  <c r="T47" i="20" s="1"/>
  <c r="D37" i="17"/>
  <c r="D41" i="17" s="1"/>
  <c r="D43" i="17" s="1"/>
  <c r="D45" i="17" s="1"/>
  <c r="D47" i="17" s="1"/>
  <c r="L37" i="17"/>
  <c r="L41" i="17" s="1"/>
  <c r="L43" i="17" s="1"/>
  <c r="L45" i="17" s="1"/>
  <c r="L47" i="17" s="1"/>
  <c r="T37" i="17"/>
  <c r="T41" i="17" s="1"/>
  <c r="T43" i="17" s="1"/>
  <c r="T45" i="17" s="1"/>
  <c r="T47" i="17" s="1"/>
  <c r="D37" i="16"/>
  <c r="D41" i="16" s="1"/>
  <c r="D43" i="16" s="1"/>
  <c r="D45" i="16" s="1"/>
  <c r="D47" i="16" s="1"/>
  <c r="T37" i="16"/>
  <c r="T41" i="16" s="1"/>
  <c r="T43" i="16" s="1"/>
  <c r="T45" i="16" s="1"/>
  <c r="T47" i="16" s="1"/>
  <c r="L37" i="15"/>
  <c r="L41" i="15" s="1"/>
  <c r="L43" i="15" s="1"/>
  <c r="L45" i="15" s="1"/>
  <c r="L47" i="15" s="1"/>
  <c r="D37" i="14"/>
  <c r="D41" i="14" s="1"/>
  <c r="D43" i="14" s="1"/>
  <c r="D45" i="14" s="1"/>
  <c r="D47" i="14" s="1"/>
  <c r="T37" i="14"/>
  <c r="T41" i="14" s="1"/>
  <c r="T43" i="14" s="1"/>
  <c r="T45" i="14" s="1"/>
  <c r="T47" i="14" s="1"/>
  <c r="L37" i="13"/>
  <c r="L41" i="13" s="1"/>
  <c r="L43" i="13" s="1"/>
  <c r="L45" i="13" s="1"/>
  <c r="L47" i="13" s="1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C37" i="11"/>
  <c r="C41" i="11" s="1"/>
  <c r="C43" i="11" s="1"/>
  <c r="C45" i="11" s="1"/>
  <c r="C47" i="11" s="1"/>
  <c r="K37" i="11"/>
  <c r="K41" i="11" s="1"/>
  <c r="K43" i="11" s="1"/>
  <c r="K45" i="11" s="1"/>
  <c r="K47" i="11" s="1"/>
  <c r="S37" i="11"/>
  <c r="S41" i="11" s="1"/>
  <c r="S43" i="11" s="1"/>
  <c r="S45" i="11" s="1"/>
  <c r="S47" i="11" s="1"/>
  <c r="C37" i="10"/>
  <c r="C41" i="10" s="1"/>
  <c r="C43" i="10" s="1"/>
  <c r="C45" i="10" s="1"/>
  <c r="C47" i="10" s="1"/>
  <c r="K37" i="10"/>
  <c r="K41" i="10" s="1"/>
  <c r="K43" i="10" s="1"/>
  <c r="K45" i="10" s="1"/>
  <c r="K47" i="10" s="1"/>
  <c r="S37" i="10"/>
  <c r="S41" i="10" s="1"/>
  <c r="S43" i="10" s="1"/>
  <c r="S45" i="10" s="1"/>
  <c r="S47" i="10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H37" i="4"/>
  <c r="H41" i="4" s="1"/>
  <c r="H43" i="4" s="1"/>
  <c r="H45" i="4" s="1"/>
  <c r="H47" i="4" s="1"/>
  <c r="P37" i="4"/>
  <c r="P41" i="4" s="1"/>
  <c r="P43" i="4" s="1"/>
  <c r="P45" i="4" s="1"/>
  <c r="P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Z21" i="3"/>
  <c r="H37" i="2"/>
  <c r="H41" i="2" s="1"/>
  <c r="H43" i="2" s="1"/>
  <c r="H45" i="2" s="1"/>
  <c r="H47" i="2" s="1"/>
  <c r="P37" i="2"/>
  <c r="P41" i="2" s="1"/>
  <c r="P43" i="2" s="1"/>
  <c r="P45" i="2" s="1"/>
  <c r="P47" i="2" s="1"/>
  <c r="C37" i="20"/>
  <c r="C41" i="20" s="1"/>
  <c r="C43" i="20" s="1"/>
  <c r="C45" i="20" s="1"/>
  <c r="C47" i="20" s="1"/>
  <c r="S37" i="20"/>
  <c r="S41" i="20" s="1"/>
  <c r="S43" i="20" s="1"/>
  <c r="S45" i="20" s="1"/>
  <c r="S47" i="20" s="1"/>
  <c r="K37" i="19"/>
  <c r="K41" i="19" s="1"/>
  <c r="K43" i="19" s="1"/>
  <c r="K45" i="19" s="1"/>
  <c r="K47" i="19" s="1"/>
  <c r="C37" i="18"/>
  <c r="C41" i="18" s="1"/>
  <c r="C43" i="18" s="1"/>
  <c r="C45" i="18" s="1"/>
  <c r="C47" i="18" s="1"/>
  <c r="S37" i="18"/>
  <c r="S41" i="18" s="1"/>
  <c r="S43" i="18" s="1"/>
  <c r="S45" i="18" s="1"/>
  <c r="S47" i="18" s="1"/>
  <c r="S37" i="17"/>
  <c r="S41" i="17" s="1"/>
  <c r="S43" i="17" s="1"/>
  <c r="S45" i="17" s="1"/>
  <c r="S47" i="17" s="1"/>
  <c r="K37" i="16"/>
  <c r="K41" i="16" s="1"/>
  <c r="K43" i="16" s="1"/>
  <c r="K45" i="16" s="1"/>
  <c r="K47" i="16" s="1"/>
  <c r="C37" i="15"/>
  <c r="C41" i="15" s="1"/>
  <c r="C43" i="15" s="1"/>
  <c r="C45" i="15" s="1"/>
  <c r="C47" i="15" s="1"/>
  <c r="S37" i="15"/>
  <c r="S41" i="15" s="1"/>
  <c r="S43" i="15" s="1"/>
  <c r="S45" i="15" s="1"/>
  <c r="S47" i="15" s="1"/>
  <c r="K37" i="14"/>
  <c r="K41" i="14" s="1"/>
  <c r="K43" i="14" s="1"/>
  <c r="K45" i="14" s="1"/>
  <c r="K47" i="14" s="1"/>
  <c r="C37" i="13"/>
  <c r="C41" i="13" s="1"/>
  <c r="C43" i="13" s="1"/>
  <c r="C45" i="13" s="1"/>
  <c r="C47" i="13" s="1"/>
  <c r="K37" i="13"/>
  <c r="K41" i="13" s="1"/>
  <c r="K43" i="13" s="1"/>
  <c r="K45" i="13" s="1"/>
  <c r="K47" i="13" s="1"/>
  <c r="C37" i="12"/>
  <c r="C41" i="12" s="1"/>
  <c r="C43" i="12" s="1"/>
  <c r="C45" i="12" s="1"/>
  <c r="C47" i="12" s="1"/>
  <c r="S37" i="12"/>
  <c r="S41" i="12" s="1"/>
  <c r="S43" i="12" s="1"/>
  <c r="S45" i="12" s="1"/>
  <c r="S47" i="12" s="1"/>
  <c r="O37" i="4"/>
  <c r="O41" i="4" s="1"/>
  <c r="O43" i="4" s="1"/>
  <c r="O45" i="4" s="1"/>
  <c r="O47" i="4" s="1"/>
  <c r="G37" i="3"/>
  <c r="G41" i="3" s="1"/>
  <c r="G43" i="3" s="1"/>
  <c r="G45" i="3" s="1"/>
  <c r="G47" i="3" s="1"/>
  <c r="W37" i="3"/>
  <c r="W41" i="3" s="1"/>
  <c r="W43" i="3" s="1"/>
  <c r="W45" i="3" s="1"/>
  <c r="W47" i="3" s="1"/>
  <c r="O37" i="2"/>
  <c r="O41" i="2" s="1"/>
  <c r="O43" i="2" s="1"/>
  <c r="O45" i="2" s="1"/>
  <c r="O47" i="2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D37" i="9"/>
  <c r="D41" i="9" s="1"/>
  <c r="D43" i="9" s="1"/>
  <c r="D45" i="9" s="1"/>
  <c r="D47" i="9" s="1"/>
  <c r="L37" i="9"/>
  <c r="L41" i="9" s="1"/>
  <c r="L43" i="9" s="1"/>
  <c r="L45" i="9" s="1"/>
  <c r="L47" i="9" s="1"/>
  <c r="T37" i="9"/>
  <c r="T41" i="9" s="1"/>
  <c r="T43" i="9" s="1"/>
  <c r="T45" i="9" s="1"/>
  <c r="T47" i="9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Z35" i="1"/>
  <c r="Z35" i="32"/>
  <c r="O37" i="18"/>
  <c r="O41" i="18" s="1"/>
  <c r="O43" i="18" s="1"/>
  <c r="O45" i="18" s="1"/>
  <c r="O47" i="18" s="1"/>
  <c r="G37" i="17"/>
  <c r="G41" i="17" s="1"/>
  <c r="G43" i="17" s="1"/>
  <c r="G45" i="17" s="1"/>
  <c r="G47" i="17" s="1"/>
  <c r="O37" i="16"/>
  <c r="O41" i="16" s="1"/>
  <c r="O43" i="16" s="1"/>
  <c r="O45" i="16" s="1"/>
  <c r="O47" i="16" s="1"/>
  <c r="G37" i="15"/>
  <c r="G41" i="15" s="1"/>
  <c r="G43" i="15" s="1"/>
  <c r="G45" i="15" s="1"/>
  <c r="G47" i="15" s="1"/>
  <c r="W37" i="15"/>
  <c r="W41" i="15" s="1"/>
  <c r="W43" i="15" s="1"/>
  <c r="W45" i="15" s="1"/>
  <c r="W47" i="15" s="1"/>
  <c r="G37" i="14"/>
  <c r="G41" i="14" s="1"/>
  <c r="G43" i="14" s="1"/>
  <c r="G45" i="14" s="1"/>
  <c r="G47" i="14" s="1"/>
  <c r="O37" i="13"/>
  <c r="O41" i="13" s="1"/>
  <c r="O43" i="13" s="1"/>
  <c r="O45" i="13" s="1"/>
  <c r="O47" i="13" s="1"/>
  <c r="G37" i="12"/>
  <c r="G41" i="12" s="1"/>
  <c r="G43" i="12" s="1"/>
  <c r="G45" i="12" s="1"/>
  <c r="G47" i="12" s="1"/>
  <c r="W37" i="12"/>
  <c r="W41" i="12" s="1"/>
  <c r="W43" i="12" s="1"/>
  <c r="W45" i="12" s="1"/>
  <c r="W47" i="12" s="1"/>
  <c r="F37" i="11"/>
  <c r="F41" i="11" s="1"/>
  <c r="F43" i="11" s="1"/>
  <c r="F45" i="11" s="1"/>
  <c r="F47" i="11" s="1"/>
  <c r="X37" i="11"/>
  <c r="K37" i="4"/>
  <c r="K41" i="4" s="1"/>
  <c r="K43" i="4" s="1"/>
  <c r="K45" i="4" s="1"/>
  <c r="K47" i="4" s="1"/>
  <c r="K37" i="3"/>
  <c r="K41" i="3" s="1"/>
  <c r="K43" i="3" s="1"/>
  <c r="K45" i="3" s="1"/>
  <c r="K47" i="3" s="1"/>
  <c r="C37" i="2"/>
  <c r="C41" i="2" s="1"/>
  <c r="C43" i="2" s="1"/>
  <c r="C45" i="2" s="1"/>
  <c r="C47" i="2" s="1"/>
  <c r="Z21" i="1"/>
  <c r="Z21" i="32"/>
  <c r="Z21" i="30"/>
  <c r="Z21" i="29"/>
  <c r="Z21" i="28"/>
  <c r="Z21" i="27"/>
  <c r="Z21" i="25"/>
  <c r="H37" i="24"/>
  <c r="H41" i="24" s="1"/>
  <c r="H43" i="24" s="1"/>
  <c r="H45" i="24" s="1"/>
  <c r="H47" i="24" s="1"/>
  <c r="P37" i="24"/>
  <c r="P41" i="24" s="1"/>
  <c r="P43" i="24" s="1"/>
  <c r="P45" i="24" s="1"/>
  <c r="P47" i="24" s="1"/>
  <c r="Z21" i="24"/>
  <c r="H37" i="23"/>
  <c r="H41" i="23" s="1"/>
  <c r="H43" i="23" s="1"/>
  <c r="H45" i="23" s="1"/>
  <c r="H47" i="23" s="1"/>
  <c r="P37" i="23"/>
  <c r="P41" i="23" s="1"/>
  <c r="P43" i="23" s="1"/>
  <c r="P45" i="23" s="1"/>
  <c r="P47" i="23" s="1"/>
  <c r="Z21" i="23"/>
  <c r="H37" i="22"/>
  <c r="H41" i="22" s="1"/>
  <c r="H43" i="22" s="1"/>
  <c r="H45" i="22" s="1"/>
  <c r="H47" i="22" s="1"/>
  <c r="P37" i="22"/>
  <c r="P41" i="22" s="1"/>
  <c r="P43" i="22" s="1"/>
  <c r="P45" i="22" s="1"/>
  <c r="P47" i="22" s="1"/>
  <c r="Z21" i="22"/>
  <c r="H37" i="21"/>
  <c r="H41" i="21" s="1"/>
  <c r="H43" i="21" s="1"/>
  <c r="H45" i="21" s="1"/>
  <c r="H47" i="21" s="1"/>
  <c r="P37" i="21"/>
  <c r="P41" i="21" s="1"/>
  <c r="P43" i="21" s="1"/>
  <c r="P45" i="21" s="1"/>
  <c r="P47" i="21" s="1"/>
  <c r="Z21" i="21"/>
  <c r="H37" i="20"/>
  <c r="H41" i="20" s="1"/>
  <c r="H43" i="20" s="1"/>
  <c r="H45" i="20" s="1"/>
  <c r="H47" i="20" s="1"/>
  <c r="P37" i="20"/>
  <c r="P41" i="20" s="1"/>
  <c r="P43" i="20" s="1"/>
  <c r="P45" i="20" s="1"/>
  <c r="P47" i="20" s="1"/>
  <c r="Z21" i="19"/>
  <c r="Z21" i="18"/>
  <c r="H37" i="17"/>
  <c r="H41" i="17" s="1"/>
  <c r="H43" i="17" s="1"/>
  <c r="H45" i="17" s="1"/>
  <c r="H47" i="17" s="1"/>
  <c r="Z21" i="17"/>
  <c r="H37" i="16"/>
  <c r="H41" i="16" s="1"/>
  <c r="H43" i="16" s="1"/>
  <c r="H45" i="16" s="1"/>
  <c r="H47" i="16" s="1"/>
  <c r="P37" i="16"/>
  <c r="P41" i="16" s="1"/>
  <c r="P43" i="16" s="1"/>
  <c r="P45" i="16" s="1"/>
  <c r="P47" i="16" s="1"/>
  <c r="Z21" i="16"/>
  <c r="H37" i="15"/>
  <c r="H41" i="15" s="1"/>
  <c r="H43" i="15" s="1"/>
  <c r="H45" i="15" s="1"/>
  <c r="H47" i="15" s="1"/>
  <c r="P37" i="15"/>
  <c r="P41" i="15" s="1"/>
  <c r="P43" i="15" s="1"/>
  <c r="P45" i="15" s="1"/>
  <c r="P47" i="15" s="1"/>
  <c r="Z21" i="15"/>
  <c r="H37" i="14"/>
  <c r="H41" i="14" s="1"/>
  <c r="H43" i="14" s="1"/>
  <c r="H45" i="14" s="1"/>
  <c r="H47" i="14" s="1"/>
  <c r="P37" i="14"/>
  <c r="P41" i="14" s="1"/>
  <c r="P43" i="14" s="1"/>
  <c r="P45" i="14" s="1"/>
  <c r="P47" i="14" s="1"/>
  <c r="Z21" i="14"/>
  <c r="H37" i="13"/>
  <c r="H41" i="13" s="1"/>
  <c r="H43" i="13" s="1"/>
  <c r="H45" i="13" s="1"/>
  <c r="H47" i="13" s="1"/>
  <c r="P37" i="13"/>
  <c r="P41" i="13" s="1"/>
  <c r="P43" i="13" s="1"/>
  <c r="P45" i="13" s="1"/>
  <c r="P47" i="13" s="1"/>
  <c r="Z21" i="13"/>
  <c r="X37" i="8"/>
  <c r="X41" i="8" s="1"/>
  <c r="X37" i="7"/>
  <c r="X37" i="6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Z35" i="6"/>
  <c r="Z35" i="2"/>
  <c r="X37" i="10"/>
  <c r="W37" i="18"/>
  <c r="W41" i="18" s="1"/>
  <c r="W43" i="18" s="1"/>
  <c r="W45" i="18" s="1"/>
  <c r="W47" i="18" s="1"/>
  <c r="W37" i="17"/>
  <c r="W41" i="17" s="1"/>
  <c r="W43" i="17" s="1"/>
  <c r="W45" i="17" s="1"/>
  <c r="W47" i="17" s="1"/>
  <c r="W37" i="16"/>
  <c r="W41" i="16" s="1"/>
  <c r="W43" i="16" s="1"/>
  <c r="W45" i="16" s="1"/>
  <c r="W47" i="16" s="1"/>
  <c r="O37" i="14"/>
  <c r="O41" i="14" s="1"/>
  <c r="O43" i="14" s="1"/>
  <c r="O45" i="14" s="1"/>
  <c r="O47" i="14" s="1"/>
  <c r="G37" i="13"/>
  <c r="G41" i="13" s="1"/>
  <c r="G43" i="13" s="1"/>
  <c r="G45" i="13" s="1"/>
  <c r="G47" i="13" s="1"/>
  <c r="W37" i="13"/>
  <c r="W41" i="13" s="1"/>
  <c r="W43" i="13" s="1"/>
  <c r="W45" i="13" s="1"/>
  <c r="W47" i="13" s="1"/>
  <c r="O37" i="12"/>
  <c r="O41" i="12" s="1"/>
  <c r="O43" i="12" s="1"/>
  <c r="O45" i="12" s="1"/>
  <c r="O47" i="12" s="1"/>
  <c r="F37" i="9"/>
  <c r="F41" i="9" s="1"/>
  <c r="F43" i="9" s="1"/>
  <c r="F45" i="9" s="1"/>
  <c r="F47" i="9" s="1"/>
  <c r="X37" i="9"/>
  <c r="C37" i="4"/>
  <c r="C41" i="4" s="1"/>
  <c r="C43" i="4" s="1"/>
  <c r="C45" i="4" s="1"/>
  <c r="C47" i="4" s="1"/>
  <c r="S37" i="4"/>
  <c r="S41" i="4" s="1"/>
  <c r="S43" i="4" s="1"/>
  <c r="S45" i="4" s="1"/>
  <c r="S47" i="4" s="1"/>
  <c r="C37" i="3"/>
  <c r="C41" i="3" s="1"/>
  <c r="C43" i="3" s="1"/>
  <c r="C45" i="3" s="1"/>
  <c r="C47" i="3" s="1"/>
  <c r="S37" i="3"/>
  <c r="S41" i="3" s="1"/>
  <c r="S43" i="3" s="1"/>
  <c r="S45" i="3" s="1"/>
  <c r="S47" i="3" s="1"/>
  <c r="K37" i="2"/>
  <c r="K41" i="2" s="1"/>
  <c r="K43" i="2" s="1"/>
  <c r="K45" i="2" s="1"/>
  <c r="K47" i="2" s="1"/>
  <c r="S37" i="2"/>
  <c r="S41" i="2" s="1"/>
  <c r="S43" i="2" s="1"/>
  <c r="S45" i="2" s="1"/>
  <c r="S47" i="2" s="1"/>
  <c r="Z37" i="24"/>
  <c r="Y41" i="24"/>
  <c r="Y43" i="24" s="1"/>
  <c r="Y45" i="24" s="1"/>
  <c r="Y47" i="24" s="1"/>
  <c r="Y45" i="22"/>
  <c r="Y41" i="16"/>
  <c r="Y43" i="16" s="1"/>
  <c r="Y45" i="16" s="1"/>
  <c r="Y47" i="16" s="1"/>
  <c r="Y45" i="14"/>
  <c r="H37" i="11"/>
  <c r="H41" i="11" s="1"/>
  <c r="H43" i="11" s="1"/>
  <c r="H45" i="11" s="1"/>
  <c r="H47" i="11" s="1"/>
  <c r="P37" i="10"/>
  <c r="P41" i="10" s="1"/>
  <c r="P43" i="10" s="1"/>
  <c r="P45" i="10" s="1"/>
  <c r="P47" i="10" s="1"/>
  <c r="Z21" i="10"/>
  <c r="H37" i="9"/>
  <c r="H41" i="9" s="1"/>
  <c r="H43" i="9" s="1"/>
  <c r="H45" i="9" s="1"/>
  <c r="H47" i="9" s="1"/>
  <c r="O37" i="8"/>
  <c r="O41" i="8" s="1"/>
  <c r="O43" i="8" s="1"/>
  <c r="O45" i="8" s="1"/>
  <c r="O47" i="8" s="1"/>
  <c r="G37" i="7"/>
  <c r="G41" i="7" s="1"/>
  <c r="G43" i="7" s="1"/>
  <c r="G45" i="7" s="1"/>
  <c r="G47" i="7" s="1"/>
  <c r="W37" i="7"/>
  <c r="W41" i="7" s="1"/>
  <c r="W43" i="7" s="1"/>
  <c r="W45" i="7" s="1"/>
  <c r="W47" i="7" s="1"/>
  <c r="O37" i="6"/>
  <c r="O41" i="6" s="1"/>
  <c r="O43" i="6" s="1"/>
  <c r="O45" i="6" s="1"/>
  <c r="O47" i="6" s="1"/>
  <c r="X37" i="5"/>
  <c r="Z37" i="2" l="1"/>
  <c r="X41" i="2"/>
  <c r="Z37" i="23"/>
  <c r="X41" i="23"/>
  <c r="Z37" i="16"/>
  <c r="X41" i="1"/>
  <c r="Z37" i="1"/>
  <c r="Z37" i="18"/>
  <c r="X41" i="18"/>
  <c r="Z37" i="3"/>
  <c r="X41" i="3"/>
  <c r="Z41" i="17"/>
  <c r="X43" i="17"/>
  <c r="Z41" i="16"/>
  <c r="X43" i="16"/>
  <c r="Y47" i="22"/>
  <c r="Z37" i="8"/>
  <c r="Y47" i="10"/>
  <c r="Z37" i="32"/>
  <c r="Y41" i="32"/>
  <c r="Z37" i="25"/>
  <c r="X41" i="25"/>
  <c r="X41" i="21"/>
  <c r="Z37" i="21"/>
  <c r="Z41" i="24"/>
  <c r="X43" i="24"/>
  <c r="Z37" i="6"/>
  <c r="X41" i="6"/>
  <c r="Z37" i="19"/>
  <c r="X41" i="19"/>
  <c r="X41" i="9"/>
  <c r="Z37" i="9"/>
  <c r="Z37" i="7"/>
  <c r="X41" i="7"/>
  <c r="Z37" i="22"/>
  <c r="X41" i="22"/>
  <c r="Z37" i="26"/>
  <c r="X41" i="26"/>
  <c r="Y47" i="6"/>
  <c r="Y47" i="18"/>
  <c r="X41" i="5"/>
  <c r="Z37" i="5"/>
  <c r="Z37" i="10"/>
  <c r="X41" i="10"/>
  <c r="Z41" i="8"/>
  <c r="X43" i="8"/>
  <c r="Z41" i="28"/>
  <c r="X43" i="28"/>
  <c r="Z41" i="31"/>
  <c r="X43" i="31"/>
  <c r="X41" i="12"/>
  <c r="Z37" i="12"/>
  <c r="X45" i="32"/>
  <c r="X43" i="14"/>
  <c r="Z41" i="14"/>
  <c r="X41" i="4"/>
  <c r="Z37" i="4"/>
  <c r="Y47" i="14"/>
  <c r="Z37" i="11"/>
  <c r="X41" i="11"/>
  <c r="Z43" i="29"/>
  <c r="X45" i="29"/>
  <c r="Z41" i="30"/>
  <c r="X43" i="30"/>
  <c r="Z37" i="15"/>
  <c r="X41" i="15"/>
  <c r="Z37" i="27"/>
  <c r="X41" i="27"/>
  <c r="X41" i="13"/>
  <c r="Z37" i="13"/>
  <c r="Z41" i="20"/>
  <c r="X43" i="20"/>
  <c r="Z41" i="26" l="1"/>
  <c r="X43" i="26"/>
  <c r="Z43" i="20"/>
  <c r="X45" i="20"/>
  <c r="X45" i="30"/>
  <c r="Z43" i="30"/>
  <c r="X45" i="31"/>
  <c r="Z43" i="31"/>
  <c r="Z41" i="22"/>
  <c r="X43" i="22"/>
  <c r="Z41" i="6"/>
  <c r="X43" i="6"/>
  <c r="Y43" i="32"/>
  <c r="Z41" i="32"/>
  <c r="Z41" i="1"/>
  <c r="X43" i="1"/>
  <c r="X43" i="10"/>
  <c r="Z41" i="10"/>
  <c r="X43" i="19"/>
  <c r="Z41" i="19"/>
  <c r="Z41" i="12"/>
  <c r="X43" i="12"/>
  <c r="Z43" i="16"/>
  <c r="X45" i="16"/>
  <c r="Z41" i="4"/>
  <c r="X43" i="4"/>
  <c r="Z41" i="5"/>
  <c r="X43" i="5"/>
  <c r="Z43" i="17"/>
  <c r="X45" i="17"/>
  <c r="Z41" i="13"/>
  <c r="X43" i="13"/>
  <c r="X45" i="14"/>
  <c r="Z43" i="14"/>
  <c r="X43" i="3"/>
  <c r="Z41" i="3"/>
  <c r="Z41" i="15"/>
  <c r="X43" i="15"/>
  <c r="Z45" i="29"/>
  <c r="X47" i="29"/>
  <c r="Z47" i="29" s="1"/>
  <c r="Z43" i="28"/>
  <c r="X45" i="28"/>
  <c r="Z43" i="24"/>
  <c r="X45" i="24"/>
  <c r="Z41" i="23"/>
  <c r="X43" i="23"/>
  <c r="Z41" i="27"/>
  <c r="X43" i="27"/>
  <c r="Z41" i="11"/>
  <c r="X43" i="11"/>
  <c r="X47" i="32"/>
  <c r="Z43" i="8"/>
  <c r="X45" i="8"/>
  <c r="Z41" i="2"/>
  <c r="X43" i="2"/>
  <c r="Z41" i="25"/>
  <c r="X43" i="25"/>
  <c r="Z41" i="7"/>
  <c r="X43" i="7"/>
  <c r="Z41" i="9"/>
  <c r="X43" i="9"/>
  <c r="Z41" i="21"/>
  <c r="X43" i="21"/>
  <c r="Z41" i="18"/>
  <c r="X43" i="18"/>
  <c r="Z43" i="15" l="1"/>
  <c r="X45" i="15"/>
  <c r="Z45" i="24"/>
  <c r="X47" i="24"/>
  <c r="Z47" i="24" s="1"/>
  <c r="Y45" i="32"/>
  <c r="Z43" i="32"/>
  <c r="X47" i="30"/>
  <c r="Z47" i="30" s="1"/>
  <c r="Z45" i="30"/>
  <c r="X45" i="18"/>
  <c r="Z43" i="18"/>
  <c r="X45" i="3"/>
  <c r="Z43" i="3"/>
  <c r="Z43" i="5"/>
  <c r="X45" i="5"/>
  <c r="X45" i="6"/>
  <c r="Z43" i="6"/>
  <c r="Z45" i="20"/>
  <c r="X47" i="20"/>
  <c r="Z47" i="20" s="1"/>
  <c r="Z43" i="1"/>
  <c r="X45" i="1"/>
  <c r="Z45" i="8"/>
  <c r="X47" i="8"/>
  <c r="Z47" i="8" s="1"/>
  <c r="Z45" i="17"/>
  <c r="X47" i="17"/>
  <c r="Z47" i="17" s="1"/>
  <c r="Z43" i="21"/>
  <c r="X45" i="21"/>
  <c r="X45" i="11"/>
  <c r="Z43" i="11"/>
  <c r="Z45" i="28"/>
  <c r="X47" i="28"/>
  <c r="Z47" i="28" s="1"/>
  <c r="X45" i="19"/>
  <c r="Z43" i="19"/>
  <c r="X45" i="7"/>
  <c r="Z43" i="7"/>
  <c r="X47" i="14"/>
  <c r="Z47" i="14" s="1"/>
  <c r="Z45" i="14"/>
  <c r="Z43" i="4"/>
  <c r="X45" i="4"/>
  <c r="X45" i="22"/>
  <c r="Z43" i="22"/>
  <c r="X45" i="26"/>
  <c r="Z43" i="26"/>
  <c r="Z45" i="16"/>
  <c r="X47" i="16"/>
  <c r="Z47" i="16" s="1"/>
  <c r="X45" i="23"/>
  <c r="Z43" i="23"/>
  <c r="X47" i="31"/>
  <c r="Z47" i="31" s="1"/>
  <c r="Z45" i="31"/>
  <c r="Z43" i="12"/>
  <c r="X45" i="12"/>
  <c r="Z43" i="25"/>
  <c r="X45" i="25"/>
  <c r="Z43" i="9"/>
  <c r="X45" i="9"/>
  <c r="Z43" i="2"/>
  <c r="X45" i="2"/>
  <c r="X45" i="27"/>
  <c r="Z43" i="27"/>
  <c r="Z43" i="13"/>
  <c r="X45" i="13"/>
  <c r="X45" i="10"/>
  <c r="Z43" i="10"/>
  <c r="Z45" i="13" l="1"/>
  <c r="X47" i="13"/>
  <c r="Z47" i="13" s="1"/>
  <c r="Z45" i="25"/>
  <c r="X47" i="25"/>
  <c r="Z47" i="25" s="1"/>
  <c r="Z45" i="1"/>
  <c r="X47" i="1"/>
  <c r="Z47" i="1" s="1"/>
  <c r="X47" i="6"/>
  <c r="Z47" i="6" s="1"/>
  <c r="Z45" i="6"/>
  <c r="Z45" i="4"/>
  <c r="X47" i="4"/>
  <c r="Z47" i="4" s="1"/>
  <c r="X47" i="10"/>
  <c r="Z47" i="10" s="1"/>
  <c r="Z45" i="10"/>
  <c r="X47" i="11"/>
  <c r="Z47" i="11" s="1"/>
  <c r="Z45" i="11"/>
  <c r="X47" i="3"/>
  <c r="Z47" i="3" s="1"/>
  <c r="Z45" i="3"/>
  <c r="Z45" i="5"/>
  <c r="X47" i="5"/>
  <c r="Z47" i="5" s="1"/>
  <c r="X47" i="23"/>
  <c r="Z47" i="23" s="1"/>
  <c r="Z45" i="23"/>
  <c r="Z45" i="12"/>
  <c r="X47" i="12"/>
  <c r="Z47" i="12" s="1"/>
  <c r="Z45" i="21"/>
  <c r="X47" i="21"/>
  <c r="Z47" i="21" s="1"/>
  <c r="X47" i="19"/>
  <c r="Z47" i="19" s="1"/>
  <c r="Z45" i="19"/>
  <c r="Y47" i="32"/>
  <c r="Z47" i="32" s="1"/>
  <c r="Z45" i="32"/>
  <c r="X47" i="26"/>
  <c r="Z47" i="26" s="1"/>
  <c r="Z45" i="26"/>
  <c r="X47" i="7"/>
  <c r="Z47" i="7" s="1"/>
  <c r="Z45" i="7"/>
  <c r="X47" i="18"/>
  <c r="Z47" i="18" s="1"/>
  <c r="Z45" i="18"/>
  <c r="Z45" i="15"/>
  <c r="X47" i="15"/>
  <c r="Z47" i="15" s="1"/>
  <c r="X47" i="22"/>
  <c r="Z47" i="22" s="1"/>
  <c r="Z45" i="22"/>
  <c r="Z45" i="9"/>
  <c r="X47" i="9"/>
  <c r="Z47" i="9" s="1"/>
  <c r="X47" i="27"/>
  <c r="Z47" i="27" s="1"/>
  <c r="Z45" i="27"/>
  <c r="Z45" i="2"/>
  <c r="X47" i="2"/>
  <c r="Z47" i="2" s="1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<sst xmlns="http://schemas.openxmlformats.org/spreadsheetml/2006/main" count="3808" uniqueCount="104">
  <si>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</si>
  <si>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</si>
  <si>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</si>
  <si>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</si>
  <si>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</si>
  <si>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</si>
  <si>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</si>
  <si>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</si>
  <si>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</si>
  <si>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</si>
  <si>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</si>
  <si>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</si>
  <si>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</si>
  <si>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</si>
  <si>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</si>
  <si>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</si>
  <si>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</si>
  <si>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</si>
  <si>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</si>
  <si>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</si>
  <si>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</si>
  <si>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</si>
  <si>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</si>
  <si>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</si>
  <si>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</si>
  <si>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</si>
  <si>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</si>
  <si>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</si>
  <si>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</si>
  <si>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</si>
  <si>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</si>
  <si>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</si>
  <si>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</si>
  <si>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</si>
  <si>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</si>
  <si>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</si>
  <si>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</si>
  <si>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</si>
  <si>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</si>
  <si>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</si>
  <si>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</si>
  <si>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</si>
  <si>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</si>
  <si>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</si>
  <si>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</si>
  <si>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</si>
  <si>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</si>
  <si>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</si>
  <si>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</si>
  <si>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</si>
  <si>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</si>
  <si>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</si>
  <si>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</si>
  <si>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</si>
  <si>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</si>
  <si>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</si>
  <si>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</si>
  <si>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</si>
  <si>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</si>
  <si>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</si>
  <si>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</si>
  <si>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</si>
  <si>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</si>
  <si>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</si>
  <si>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</si>
  <si>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</si>
  <si>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</si>
  <si>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</si>
  <si>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</si>
  <si>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</si>
  <si>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</si>
  <si>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</si>
  <si>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Water management                                   ) for 4th Quarter ended 30 June 2022 (Figures Finalised as at 2022/08/09)</t>
  </si>
  <si>
    <t>Northern Cape: Gamagara (NC453) - Table C4 Quarterly Budgeted Financial Performance ( Water management                                   ) for 4th Quarter ended 30 June 2022 (Figures Finalised as at 2022/08/09)</t>
  </si>
  <si>
    <t>Northern Cape: John Taolo Gaetsewe (DC45) - Table C4 Quarterly Budgeted Financial Performance ( Water management                                   ) for 4th Quarter ended 30 June 2022 (Figures Finalised as at 2022/08/09)</t>
  </si>
  <si>
    <t>Northern Cape: Richtersveld (NC061) - Table C4 Quarterly Budgeted Financial Performance ( Water management                                   ) for 4th Quarter ended 30 June 2022 (Figures Finalised as at 2022/08/09)</t>
  </si>
  <si>
    <t>Northern Cape: Nama Khoi (NC062) - Table C4 Quarterly Budgeted Financial Performance ( Water management                                   ) for 4th Quarter ended 30 June 2022 (Figures Finalised as at 2022/08/09)</t>
  </si>
  <si>
    <t>Northern Cape: Kamiesberg (NC064) - Table C4 Quarterly Budgeted Financial Performance ( Water management                                   ) for 4th Quarter ended 30 June 2022 (Figures Finalised as at 2022/08/09)</t>
  </si>
  <si>
    <t>Northern Cape: Hantam (NC065) - Table C4 Quarterly Budgeted Financial Performance ( Water management                                   ) for 4th Quarter ended 30 June 2022 (Figures Finalised as at 2022/08/09)</t>
  </si>
  <si>
    <t>Northern Cape: Karoo Hoogland (NC066) - Table C4 Quarterly Budgeted Financial Performance ( Water management                                   ) for 4th Quarter ended 30 June 2022 (Figures Finalised as at 2022/08/09)</t>
  </si>
  <si>
    <t>Northern Cape: Khai-Ma (NC067) - Table C4 Quarterly Budgeted Financial Performance ( Water management                                   ) for 4th Quarter ended 30 June 2022 (Figures Finalised as at 2022/08/09)</t>
  </si>
  <si>
    <t>Northern Cape: Namakwa (DC6) - Table C4 Quarterly Budgeted Financial Performance ( Water management                                   ) for 4th Quarter ended 30 June 2022 (Figures Finalised as at 2022/08/09)</t>
  </si>
  <si>
    <t>Northern Cape: Ubuntu (NC071) - Table C4 Quarterly Budgeted Financial Performance ( Water management                                   ) for 4th Quarter ended 30 June 2022 (Figures Finalised as at 2022/08/09)</t>
  </si>
  <si>
    <t>Northern Cape: Umsobomvu (NC072) - Table C4 Quarterly Budgeted Financial Performance ( Water management                                   ) for 4th Quarter ended 30 June 2022 (Figures Finalised as at 2022/08/09)</t>
  </si>
  <si>
    <t>Northern Cape: Emthanjeni (NC073) - Table C4 Quarterly Budgeted Financial Performance ( Water management                                   ) for 4th Quarter ended 30 June 2022 (Figures Finalised as at 2022/08/09)</t>
  </si>
  <si>
    <t>Northern Cape: Kareeberg (NC074) - Table C4 Quarterly Budgeted Financial Performance ( Water management                                   ) for 4th Quarter ended 30 June 2022 (Figures Finalised as at 2022/08/09)</t>
  </si>
  <si>
    <t>Northern Cape: Renosterberg (NC075) - Table C4 Quarterly Budgeted Financial Performance ( Water management                                   ) for 4th Quarter ended 30 June 2022 (Figures Finalised as at 2022/08/09)</t>
  </si>
  <si>
    <t>Northern Cape: Thembelihle (NC076) - Table C4 Quarterly Budgeted Financial Performance ( Water management                                   ) for 4th Quarter ended 30 June 2022 (Figures Finalised as at 2022/08/09)</t>
  </si>
  <si>
    <t>Northern Cape: Siyathemba (NC077) - Table C4 Quarterly Budgeted Financial Performance ( Water management                                   ) for 4th Quarter ended 30 June 2022 (Figures Finalised as at 2022/08/09)</t>
  </si>
  <si>
    <t>Northern Cape: Siyancuma (NC078) - Table C4 Quarterly Budgeted Financial Performance ( Water management                                   ) for 4th Quarter ended 30 June 2022 (Figures Finalised as at 2022/08/09)</t>
  </si>
  <si>
    <t>Northern Cape: Pixley Ka Seme (NC) (DC7) - Table C4 Quarterly Budgeted Financial Performance ( Water management                                   ) for 4th Quarter ended 30 June 2022 (Figures Finalised as at 2022/08/09)</t>
  </si>
  <si>
    <t>Northern Cape: !Kai! Garib (NC082) - Table C4 Quarterly Budgeted Financial Performance ( Water management                                   ) for 4th Quarter ended 30 June 2022 (Figures Finalised as at 2022/08/09)</t>
  </si>
  <si>
    <t>Northern Cape: !Kheis (NC084) - Table C4 Quarterly Budgeted Financial Performance ( Water management                                   ) for 4th Quarter ended 30 June 2022 (Figures Finalised as at 2022/08/09)</t>
  </si>
  <si>
    <t>Northern Cape: Tsantsabane (NC085) - Table C4 Quarterly Budgeted Financial Performance ( Water management                                   ) for 4th Quarter ended 30 June 2022 (Figures Finalised as at 2022/08/09)</t>
  </si>
  <si>
    <t>Northern Cape: Kgatelopele (NC086) - Table C4 Quarterly Budgeted Financial Performance ( Water management                                   ) for 4th Quarter ended 30 June 2022 (Figures Finalised as at 2022/08/09)</t>
  </si>
  <si>
    <t>Northern Cape: Dawid Kruiper (NC087) - Table C4 Quarterly Budgeted Financial Performance ( Water management                                   ) for 4th Quarter ended 30 June 2022 (Figures Finalised as at 2022/08/09)</t>
  </si>
  <si>
    <t>Northern Cape: Z F Mgcawu (DC8) - Table C4 Quarterly Budgeted Financial Performance ( Water management                                   ) for 4th Quarter ended 30 June 2022 (Figures Finalised as at 2022/08/09)</t>
  </si>
  <si>
    <t>Northern Cape: Sol Plaatje (NC091) - Table C4 Quarterly Budgeted Financial Performance ( Water management                                   ) for 4th Quarter ended 30 June 2022 (Figures Finalised as at 2022/08/09)</t>
  </si>
  <si>
    <t>Northern Cape: Dikgatlong (NC092) - Table C4 Quarterly Budgeted Financial Performance ( Water management                                   ) for 4th Quarter ended 30 June 2022 (Figures Finalised as at 2022/08/09)</t>
  </si>
  <si>
    <t>Northern Cape: Magareng (NC093) - Table C4 Quarterly Budgeted Financial Performance ( Water management                                   ) for 4th Quarter ended 30 June 2022 (Figures Finalised as at 2022/08/09)</t>
  </si>
  <si>
    <t>Northern Cape: Phokwane (NC094) - Table C4 Quarterly Budgeted Financial Performance ( Water management                                   ) for 4th Quarter ended 30 June 2022 (Figures Finalised as at 2022/08/09)</t>
  </si>
  <si>
    <t>Northern Cape: Frances Baard (DC9)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</si>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</sst>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-573543</v>
      </c>
      <c r="Y5" s="8">
        <v>573543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>
        <v>-152803</v>
      </c>
      <c r="D6" s="6"/>
      <c r="E6" s="7">
        <v>-135645</v>
      </c>
      <c r="F6" s="8">
        <v>-135645</v>
      </c>
      <c r="G6" s="8">
        <v>-704</v>
      </c>
      <c r="H6" s="8">
        <v>-1849</v>
      </c>
      <c r="I6" s="8">
        <v>-151</v>
      </c>
      <c r="J6" s="8">
        <v>-2704</v>
      </c>
      <c r="K6" s="8">
        <v>-8016</v>
      </c>
      <c r="L6" s="8">
        <v>-5637</v>
      </c>
      <c r="M6" s="8">
        <v>-10435</v>
      </c>
      <c r="N6" s="8">
        <v>-24088</v>
      </c>
      <c r="O6" s="8">
        <v>-19130</v>
      </c>
      <c r="P6" s="8"/>
      <c r="Q6" s="8">
        <v>-18261</v>
      </c>
      <c r="R6" s="8">
        <v>-37391</v>
      </c>
      <c r="S6" s="8"/>
      <c r="T6" s="8"/>
      <c r="U6" s="8">
        <v>-12000</v>
      </c>
      <c r="V6" s="8">
        <v>-12000</v>
      </c>
      <c r="W6" s="8">
        <v>-76183</v>
      </c>
      <c r="X6" s="8">
        <v>-135645</v>
      </c>
      <c r="Y6" s="8">
        <v>59462</v>
      </c>
      <c r="Z6" s="2">
        <v>-43.836484942312651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626667419</v>
      </c>
      <c r="D7" s="6"/>
      <c r="E7" s="7">
        <v>809577018</v>
      </c>
      <c r="F7" s="8">
        <v>800579958</v>
      </c>
      <c r="G7" s="8">
        <v>49545898</v>
      </c>
      <c r="H7" s="8">
        <v>68467248</v>
      </c>
      <c r="I7" s="8">
        <v>67963502</v>
      </c>
      <c r="J7" s="8">
        <v>185976648</v>
      </c>
      <c r="K7" s="8">
        <v>69361403</v>
      </c>
      <c r="L7" s="8">
        <v>64465752</v>
      </c>
      <c r="M7" s="8">
        <v>56106108</v>
      </c>
      <c r="N7" s="8">
        <v>189933263</v>
      </c>
      <c r="O7" s="8">
        <v>72022955</v>
      </c>
      <c r="P7" s="8">
        <v>43152125</v>
      </c>
      <c r="Q7" s="8">
        <v>62326925</v>
      </c>
      <c r="R7" s="8">
        <v>177502005</v>
      </c>
      <c r="S7" s="8">
        <v>66316491</v>
      </c>
      <c r="T7" s="8">
        <v>43019532</v>
      </c>
      <c r="U7" s="8">
        <v>45021038</v>
      </c>
      <c r="V7" s="8">
        <v>154357061</v>
      </c>
      <c r="W7" s="8">
        <v>707768977</v>
      </c>
      <c r="X7" s="8">
        <v>800579958</v>
      </c>
      <c r="Y7" s="8">
        <v>-92810981</v>
      </c>
      <c r="Z7" s="2">
        <v>-11.592968331590434</v>
      </c>
      <c r="AA7" s="6">
        <v>800579958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46896647</v>
      </c>
      <c r="D13" s="6"/>
      <c r="E13" s="7">
        <v>60836811</v>
      </c>
      <c r="F13" s="8">
        <v>93360249</v>
      </c>
      <c r="G13" s="8">
        <v>7813871</v>
      </c>
      <c r="H13" s="8">
        <v>6926225</v>
      </c>
      <c r="I13" s="8">
        <v>7291036</v>
      </c>
      <c r="J13" s="8">
        <v>22031132</v>
      </c>
      <c r="K13" s="8">
        <v>7002553</v>
      </c>
      <c r="L13" s="8">
        <v>8383112</v>
      </c>
      <c r="M13" s="8">
        <v>6569031</v>
      </c>
      <c r="N13" s="8">
        <v>21954696</v>
      </c>
      <c r="O13" s="8">
        <v>5088129</v>
      </c>
      <c r="P13" s="8">
        <v>8196817</v>
      </c>
      <c r="Q13" s="8">
        <v>7969066</v>
      </c>
      <c r="R13" s="8">
        <v>21254012</v>
      </c>
      <c r="S13" s="8">
        <v>8225498</v>
      </c>
      <c r="T13" s="8">
        <v>9043022</v>
      </c>
      <c r="U13" s="8">
        <v>8749047</v>
      </c>
      <c r="V13" s="8">
        <v>26017567</v>
      </c>
      <c r="W13" s="8">
        <v>91257407</v>
      </c>
      <c r="X13" s="8">
        <v>93360249</v>
      </c>
      <c r="Y13" s="8">
        <v>-2102842</v>
      </c>
      <c r="Z13" s="2">
        <v>-2.2523954493737479</v>
      </c>
      <c r="AA13" s="6">
        <v>93360249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29163</v>
      </c>
      <c r="D15" s="6"/>
      <c r="E15" s="7">
        <v>51570</v>
      </c>
      <c r="F15" s="8">
        <v>52670</v>
      </c>
      <c r="G15" s="8"/>
      <c r="H15" s="8">
        <v>2545</v>
      </c>
      <c r="I15" s="8">
        <v>5091</v>
      </c>
      <c r="J15" s="8">
        <v>7636</v>
      </c>
      <c r="K15" s="8">
        <v>5374</v>
      </c>
      <c r="L15" s="8">
        <v>8397</v>
      </c>
      <c r="M15" s="8">
        <v>283</v>
      </c>
      <c r="N15" s="8">
        <v>14054</v>
      </c>
      <c r="O15" s="8">
        <v>2127</v>
      </c>
      <c r="P15" s="8"/>
      <c r="Q15" s="8"/>
      <c r="R15" s="8">
        <v>2127</v>
      </c>
      <c r="S15" s="8"/>
      <c r="T15" s="8"/>
      <c r="U15" s="8"/>
      <c r="V15" s="8"/>
      <c r="W15" s="8">
        <v>23817</v>
      </c>
      <c r="X15" s="8">
        <v>52670</v>
      </c>
      <c r="Y15" s="8">
        <v>-28853</v>
      </c>
      <c r="Z15" s="2">
        <v>-54.780710081640407</v>
      </c>
      <c r="AA15" s="6">
        <v>52670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65494009</v>
      </c>
      <c r="D18" s="6"/>
      <c r="E18" s="7">
        <v>132113200</v>
      </c>
      <c r="F18" s="8">
        <v>125270200</v>
      </c>
      <c r="G18" s="8">
        <v>23931016</v>
      </c>
      <c r="H18" s="8">
        <v>1435720</v>
      </c>
      <c r="I18" s="8">
        <v>2568464</v>
      </c>
      <c r="J18" s="8">
        <v>27935200</v>
      </c>
      <c r="K18" s="8">
        <v>2527887</v>
      </c>
      <c r="L18" s="8">
        <v>-146179</v>
      </c>
      <c r="M18" s="8">
        <v>16651156</v>
      </c>
      <c r="N18" s="8">
        <v>19032864</v>
      </c>
      <c r="O18" s="8">
        <v>-143796</v>
      </c>
      <c r="P18" s="8">
        <v>5982393</v>
      </c>
      <c r="Q18" s="8">
        <v>13257583</v>
      </c>
      <c r="R18" s="8">
        <v>19096180</v>
      </c>
      <c r="S18" s="8">
        <v>2376749</v>
      </c>
      <c r="T18" s="8">
        <v>1432722</v>
      </c>
      <c r="U18" s="8">
        <v>-334946</v>
      </c>
      <c r="V18" s="8">
        <v>3474525</v>
      </c>
      <c r="W18" s="8">
        <v>69538769</v>
      </c>
      <c r="X18" s="8">
        <v>125270200</v>
      </c>
      <c r="Y18" s="8">
        <v>-55731431</v>
      </c>
      <c r="Z18" s="2">
        <v>-44.488977426395103</v>
      </c>
      <c r="AA18" s="6">
        <v>125270200</v>
      </c>
    </row>
    <row r="19" spans="1:27" ht="13.5" x14ac:dyDescent="0.25">
      <c r="A19" s="23" t="s">
        <v>46</v>
      </c>
      <c r="B19" s="29" t="s">
        <v>32</v>
      </c>
      <c r="C19" s="6">
        <v>1452626</v>
      </c>
      <c r="D19" s="6"/>
      <c r="E19" s="7">
        <v>1639906</v>
      </c>
      <c r="F19" s="26">
        <v>2066332</v>
      </c>
      <c r="G19" s="26">
        <v>711217</v>
      </c>
      <c r="H19" s="26">
        <v>471204</v>
      </c>
      <c r="I19" s="26">
        <v>106333</v>
      </c>
      <c r="J19" s="26">
        <v>1288754</v>
      </c>
      <c r="K19" s="26">
        <v>107567</v>
      </c>
      <c r="L19" s="26">
        <v>3783</v>
      </c>
      <c r="M19" s="26">
        <v>19517</v>
      </c>
      <c r="N19" s="26">
        <v>130867</v>
      </c>
      <c r="O19" s="26">
        <v>63710</v>
      </c>
      <c r="P19" s="26">
        <v>189193</v>
      </c>
      <c r="Q19" s="26">
        <v>217539</v>
      </c>
      <c r="R19" s="26">
        <v>470442</v>
      </c>
      <c r="S19" s="26">
        <v>47931</v>
      </c>
      <c r="T19" s="26">
        <v>38137</v>
      </c>
      <c r="U19" s="26">
        <v>380756</v>
      </c>
      <c r="V19" s="26">
        <v>466824</v>
      </c>
      <c r="W19" s="26">
        <v>2356887</v>
      </c>
      <c r="X19" s="26">
        <v>2066332</v>
      </c>
      <c r="Y19" s="26">
        <v>290555</v>
      </c>
      <c r="Z19" s="27">
        <v>14.061389941209834</v>
      </c>
      <c r="AA19" s="28">
        <v>2066332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740387061</v>
      </c>
      <c r="D21" s="33">
        <f t="shared" si="0"/>
        <v>0</v>
      </c>
      <c r="E21" s="34">
        <f t="shared" si="0"/>
        <v>1003509317</v>
      </c>
      <c r="F21" s="35">
        <f t="shared" si="0"/>
        <v>1020620221</v>
      </c>
      <c r="G21" s="35">
        <f t="shared" si="0"/>
        <v>82001298</v>
      </c>
      <c r="H21" s="35">
        <f t="shared" si="0"/>
        <v>77301093</v>
      </c>
      <c r="I21" s="35">
        <f t="shared" si="0"/>
        <v>77934275</v>
      </c>
      <c r="J21" s="35">
        <f t="shared" si="0"/>
        <v>237236666</v>
      </c>
      <c r="K21" s="35">
        <f t="shared" si="0"/>
        <v>78996768</v>
      </c>
      <c r="L21" s="35">
        <f t="shared" si="0"/>
        <v>72709228</v>
      </c>
      <c r="M21" s="35">
        <f t="shared" si="0"/>
        <v>79335660</v>
      </c>
      <c r="N21" s="35">
        <f t="shared" si="0"/>
        <v>231041656</v>
      </c>
      <c r="O21" s="35">
        <f t="shared" si="0"/>
        <v>77013995</v>
      </c>
      <c r="P21" s="35">
        <f t="shared" si="0"/>
        <v>57520528</v>
      </c>
      <c r="Q21" s="35">
        <f t="shared" si="0"/>
        <v>83752852</v>
      </c>
      <c r="R21" s="35">
        <f t="shared" si="0"/>
        <v>218287375</v>
      </c>
      <c r="S21" s="35">
        <f t="shared" si="0"/>
        <v>76966669</v>
      </c>
      <c r="T21" s="35">
        <f t="shared" si="0"/>
        <v>53533413</v>
      </c>
      <c r="U21" s="35">
        <f t="shared" si="0"/>
        <v>53803895</v>
      </c>
      <c r="V21" s="35">
        <f t="shared" si="0"/>
        <v>184303977</v>
      </c>
      <c r="W21" s="35">
        <f t="shared" si="0"/>
        <v>870869674</v>
      </c>
      <c r="X21" s="35">
        <f t="shared" si="0"/>
        <v>1020620221</v>
      </c>
      <c r="Y21" s="35">
        <f t="shared" si="0"/>
        <v>-149750547</v>
      </c>
      <c r="Z21" s="36">
        <f>+IF(X21&lt;&gt;0,+(Y21/X21)*100,0)</f>
        <v>-14.672504416312169</v>
      </c>
      <c r="AA21" s="33">
        <f>SUM(AA5:AA20)</f>
        <v>1020620221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177342868</v>
      </c>
      <c r="D24" s="6"/>
      <c r="E24" s="7">
        <v>214009803</v>
      </c>
      <c r="F24" s="8">
        <v>218301110</v>
      </c>
      <c r="G24" s="8">
        <v>17349367</v>
      </c>
      <c r="H24" s="8">
        <v>14546150</v>
      </c>
      <c r="I24" s="8">
        <v>21166866</v>
      </c>
      <c r="J24" s="8">
        <v>53062383</v>
      </c>
      <c r="K24" s="8">
        <v>17435626</v>
      </c>
      <c r="L24" s="8">
        <v>18047880</v>
      </c>
      <c r="M24" s="8">
        <v>20959540</v>
      </c>
      <c r="N24" s="8">
        <v>56443046</v>
      </c>
      <c r="O24" s="8">
        <v>16430976</v>
      </c>
      <c r="P24" s="8">
        <v>20247182</v>
      </c>
      <c r="Q24" s="8">
        <v>16214091</v>
      </c>
      <c r="R24" s="8">
        <v>52892249</v>
      </c>
      <c r="S24" s="8">
        <v>13788487</v>
      </c>
      <c r="T24" s="8">
        <v>15407237</v>
      </c>
      <c r="U24" s="8">
        <v>15722265</v>
      </c>
      <c r="V24" s="8">
        <v>44917989</v>
      </c>
      <c r="W24" s="8">
        <v>207315667</v>
      </c>
      <c r="X24" s="8">
        <v>218301110</v>
      </c>
      <c r="Y24" s="8">
        <v>-10985443</v>
      </c>
      <c r="Z24" s="2">
        <v>-5.0322433083368194</v>
      </c>
      <c r="AA24" s="6">
        <v>218301110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228543401</v>
      </c>
      <c r="D26" s="6"/>
      <c r="E26" s="7">
        <v>97253067</v>
      </c>
      <c r="F26" s="8">
        <v>126327055</v>
      </c>
      <c r="G26" s="8">
        <v>3617</v>
      </c>
      <c r="H26" s="8">
        <v>-4626</v>
      </c>
      <c r="I26" s="8">
        <v>12633793</v>
      </c>
      <c r="J26" s="8">
        <v>12632784</v>
      </c>
      <c r="K26" s="8">
        <v>648645</v>
      </c>
      <c r="L26" s="8">
        <v>25594</v>
      </c>
      <c r="M26" s="8">
        <v>12501362</v>
      </c>
      <c r="N26" s="8">
        <v>13175601</v>
      </c>
      <c r="O26" s="8">
        <v>108602</v>
      </c>
      <c r="P26" s="8">
        <v>120300</v>
      </c>
      <c r="Q26" s="8">
        <v>60320</v>
      </c>
      <c r="R26" s="8">
        <v>289222</v>
      </c>
      <c r="S26" s="8">
        <v>29184</v>
      </c>
      <c r="T26" s="8">
        <v>587636</v>
      </c>
      <c r="U26" s="8">
        <v>2496072</v>
      </c>
      <c r="V26" s="8">
        <v>3112892</v>
      </c>
      <c r="W26" s="8">
        <v>29210499</v>
      </c>
      <c r="X26" s="8">
        <v>126327055</v>
      </c>
      <c r="Y26" s="8">
        <v>-97116556</v>
      </c>
      <c r="Z26" s="2">
        <v>-76.877083851911223</v>
      </c>
      <c r="AA26" s="6">
        <v>126327055</v>
      </c>
    </row>
    <row r="27" spans="1:27" ht="13.5" x14ac:dyDescent="0.25">
      <c r="A27" s="25" t="s">
        <v>53</v>
      </c>
      <c r="B27" s="24" t="s">
        <v>32</v>
      </c>
      <c r="C27" s="6">
        <v>58179062</v>
      </c>
      <c r="D27" s="6"/>
      <c r="E27" s="7">
        <v>99808794</v>
      </c>
      <c r="F27" s="8">
        <v>109596575</v>
      </c>
      <c r="G27" s="8"/>
      <c r="H27" s="8">
        <v>256000</v>
      </c>
      <c r="I27" s="8">
        <v>27990</v>
      </c>
      <c r="J27" s="8">
        <v>283990</v>
      </c>
      <c r="K27" s="8">
        <v>107755</v>
      </c>
      <c r="L27" s="8">
        <v>2347</v>
      </c>
      <c r="M27" s="8">
        <v>4038812</v>
      </c>
      <c r="N27" s="8">
        <v>4148914</v>
      </c>
      <c r="O27" s="8">
        <v>40587</v>
      </c>
      <c r="P27" s="8">
        <v>2218672</v>
      </c>
      <c r="Q27" s="8"/>
      <c r="R27" s="8">
        <v>2259259</v>
      </c>
      <c r="S27" s="8">
        <v>37500</v>
      </c>
      <c r="T27" s="8">
        <v>58090</v>
      </c>
      <c r="U27" s="8">
        <v>-1783157</v>
      </c>
      <c r="V27" s="8">
        <v>-1687567</v>
      </c>
      <c r="W27" s="8">
        <v>5004596</v>
      </c>
      <c r="X27" s="8">
        <v>109596575</v>
      </c>
      <c r="Y27" s="8">
        <v>-104591979</v>
      </c>
      <c r="Z27" s="2">
        <v>-95.43362007434996</v>
      </c>
      <c r="AA27" s="6">
        <v>109596575</v>
      </c>
    </row>
    <row r="28" spans="1:27" ht="13.5" x14ac:dyDescent="0.25">
      <c r="A28" s="25" t="s">
        <v>54</v>
      </c>
      <c r="B28" s="24" t="s">
        <v>32</v>
      </c>
      <c r="C28" s="6">
        <v>11247181</v>
      </c>
      <c r="D28" s="6"/>
      <c r="E28" s="7">
        <v>7697219</v>
      </c>
      <c r="F28" s="8">
        <v>14357384</v>
      </c>
      <c r="G28" s="8">
        <v>5996</v>
      </c>
      <c r="H28" s="8">
        <v>129592</v>
      </c>
      <c r="I28" s="8">
        <v>123317</v>
      </c>
      <c r="J28" s="8">
        <v>258905</v>
      </c>
      <c r="K28" s="8">
        <v>140415</v>
      </c>
      <c r="L28" s="8">
        <v>129245</v>
      </c>
      <c r="M28" s="8">
        <v>2471587</v>
      </c>
      <c r="N28" s="8">
        <v>2741247</v>
      </c>
      <c r="O28" s="8">
        <v>125620</v>
      </c>
      <c r="P28" s="8">
        <v>615844</v>
      </c>
      <c r="Q28" s="8">
        <v>2061960</v>
      </c>
      <c r="R28" s="8">
        <v>2803424</v>
      </c>
      <c r="S28" s="8">
        <v>116761</v>
      </c>
      <c r="T28" s="8">
        <v>129759</v>
      </c>
      <c r="U28" s="8">
        <v>3626690</v>
      </c>
      <c r="V28" s="8">
        <v>3873210</v>
      </c>
      <c r="W28" s="8">
        <v>9676786</v>
      </c>
      <c r="X28" s="8">
        <v>14357384</v>
      </c>
      <c r="Y28" s="8">
        <v>-4680598</v>
      </c>
      <c r="Z28" s="2">
        <v>-32.600632538629597</v>
      </c>
      <c r="AA28" s="6">
        <v>14357384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303540350</v>
      </c>
      <c r="D30" s="6"/>
      <c r="E30" s="7">
        <v>401447422</v>
      </c>
      <c r="F30" s="8">
        <v>324248749</v>
      </c>
      <c r="G30" s="8">
        <v>5703645</v>
      </c>
      <c r="H30" s="8">
        <v>14069727</v>
      </c>
      <c r="I30" s="8">
        <v>33957146</v>
      </c>
      <c r="J30" s="8">
        <v>53730518</v>
      </c>
      <c r="K30" s="8">
        <v>11931044</v>
      </c>
      <c r="L30" s="8">
        <v>15780127</v>
      </c>
      <c r="M30" s="8">
        <v>42596378</v>
      </c>
      <c r="N30" s="8">
        <v>70307549</v>
      </c>
      <c r="O30" s="8">
        <v>21694568</v>
      </c>
      <c r="P30" s="8">
        <v>-18990968</v>
      </c>
      <c r="Q30" s="8">
        <v>27140124</v>
      </c>
      <c r="R30" s="8">
        <v>29843724</v>
      </c>
      <c r="S30" s="8">
        <v>19844221</v>
      </c>
      <c r="T30" s="8">
        <v>49760816</v>
      </c>
      <c r="U30" s="8">
        <v>16746830</v>
      </c>
      <c r="V30" s="8">
        <v>86351867</v>
      </c>
      <c r="W30" s="8">
        <v>240233658</v>
      </c>
      <c r="X30" s="8">
        <v>324248749</v>
      </c>
      <c r="Y30" s="8">
        <v>-84015091</v>
      </c>
      <c r="Z30" s="2">
        <v>-25.910690869003165</v>
      </c>
      <c r="AA30" s="6">
        <v>324248749</v>
      </c>
    </row>
    <row r="31" spans="1:27" ht="13.5" x14ac:dyDescent="0.25">
      <c r="A31" s="25" t="s">
        <v>57</v>
      </c>
      <c r="B31" s="24" t="s">
        <v>32</v>
      </c>
      <c r="C31" s="6">
        <v>25995247</v>
      </c>
      <c r="D31" s="6"/>
      <c r="E31" s="7">
        <v>36229759</v>
      </c>
      <c r="F31" s="8">
        <v>42463390</v>
      </c>
      <c r="G31" s="8">
        <v>1241993</v>
      </c>
      <c r="H31" s="8">
        <v>811139</v>
      </c>
      <c r="I31" s="8">
        <v>1511560</v>
      </c>
      <c r="J31" s="8">
        <v>3564692</v>
      </c>
      <c r="K31" s="8">
        <v>2406631</v>
      </c>
      <c r="L31" s="8">
        <v>3291114</v>
      </c>
      <c r="M31" s="8">
        <v>1928865</v>
      </c>
      <c r="N31" s="8">
        <v>7626610</v>
      </c>
      <c r="O31" s="8">
        <v>2143747</v>
      </c>
      <c r="P31" s="8">
        <v>2093001</v>
      </c>
      <c r="Q31" s="8">
        <v>22182771</v>
      </c>
      <c r="R31" s="8">
        <v>26419519</v>
      </c>
      <c r="S31" s="8">
        <v>628037</v>
      </c>
      <c r="T31" s="8">
        <v>3630705</v>
      </c>
      <c r="U31" s="8">
        <v>11667398</v>
      </c>
      <c r="V31" s="8">
        <v>15926140</v>
      </c>
      <c r="W31" s="8">
        <v>53536961</v>
      </c>
      <c r="X31" s="8">
        <v>42463390</v>
      </c>
      <c r="Y31" s="8">
        <v>11073571</v>
      </c>
      <c r="Z31" s="2">
        <v>26.077925007871489</v>
      </c>
      <c r="AA31" s="6">
        <v>42463390</v>
      </c>
    </row>
    <row r="32" spans="1:27" ht="13.5" x14ac:dyDescent="0.25">
      <c r="A32" s="25" t="s">
        <v>45</v>
      </c>
      <c r="B32" s="24" t="s">
        <v>32</v>
      </c>
      <c r="C32" s="6">
        <v>220470</v>
      </c>
      <c r="D32" s="6"/>
      <c r="E32" s="7">
        <v>981200</v>
      </c>
      <c r="F32" s="8">
        <v>808070</v>
      </c>
      <c r="G32" s="8"/>
      <c r="H32" s="8"/>
      <c r="I32" s="8">
        <v>35056</v>
      </c>
      <c r="J32" s="8">
        <v>35056</v>
      </c>
      <c r="K32" s="8">
        <v>14256</v>
      </c>
      <c r="L32" s="8">
        <v>14256</v>
      </c>
      <c r="M32" s="8">
        <v>19562</v>
      </c>
      <c r="N32" s="8">
        <v>48074</v>
      </c>
      <c r="O32" s="8">
        <v>50950</v>
      </c>
      <c r="P32" s="8">
        <v>-56396</v>
      </c>
      <c r="Q32" s="8">
        <v>71848</v>
      </c>
      <c r="R32" s="8">
        <v>66402</v>
      </c>
      <c r="S32" s="8">
        <v>141004</v>
      </c>
      <c r="T32" s="8">
        <v>63643</v>
      </c>
      <c r="U32" s="8">
        <v>100546</v>
      </c>
      <c r="V32" s="8">
        <v>305193</v>
      </c>
      <c r="W32" s="8">
        <v>454725</v>
      </c>
      <c r="X32" s="8">
        <v>808070</v>
      </c>
      <c r="Y32" s="8">
        <v>-353345</v>
      </c>
      <c r="Z32" s="2">
        <v>-43.727028599007511</v>
      </c>
      <c r="AA32" s="6">
        <v>808070</v>
      </c>
    </row>
    <row r="33" spans="1:27" ht="13.5" x14ac:dyDescent="0.25">
      <c r="A33" s="25" t="s">
        <v>58</v>
      </c>
      <c r="B33" s="24" t="s">
        <v>32</v>
      </c>
      <c r="C33" s="6">
        <v>60778048</v>
      </c>
      <c r="D33" s="6"/>
      <c r="E33" s="7">
        <v>66310011</v>
      </c>
      <c r="F33" s="8">
        <v>85854705</v>
      </c>
      <c r="G33" s="8">
        <v>1063055</v>
      </c>
      <c r="H33" s="8">
        <v>828109</v>
      </c>
      <c r="I33" s="8">
        <v>12558522</v>
      </c>
      <c r="J33" s="8">
        <v>14449686</v>
      </c>
      <c r="K33" s="8">
        <v>4430219</v>
      </c>
      <c r="L33" s="8">
        <v>6200951</v>
      </c>
      <c r="M33" s="8">
        <v>4826655</v>
      </c>
      <c r="N33" s="8">
        <v>15457825</v>
      </c>
      <c r="O33" s="8">
        <v>4005179</v>
      </c>
      <c r="P33" s="8">
        <v>10625160</v>
      </c>
      <c r="Q33" s="8">
        <v>5169187</v>
      </c>
      <c r="R33" s="8">
        <v>19799526</v>
      </c>
      <c r="S33" s="8">
        <v>4801173</v>
      </c>
      <c r="T33" s="8">
        <v>5388444</v>
      </c>
      <c r="U33" s="8">
        <v>5542642</v>
      </c>
      <c r="V33" s="8">
        <v>15732259</v>
      </c>
      <c r="W33" s="8">
        <v>65439296</v>
      </c>
      <c r="X33" s="8">
        <v>85854705</v>
      </c>
      <c r="Y33" s="8">
        <v>-20415409</v>
      </c>
      <c r="Z33" s="2">
        <v>-23.779021778713233</v>
      </c>
      <c r="AA33" s="6">
        <v>85854705</v>
      </c>
    </row>
    <row r="34" spans="1:27" ht="13.5" x14ac:dyDescent="0.25">
      <c r="A34" s="23" t="s">
        <v>59</v>
      </c>
      <c r="B34" s="29" t="s">
        <v>32</v>
      </c>
      <c r="C34" s="6">
        <v>586951</v>
      </c>
      <c r="D34" s="6"/>
      <c r="E34" s="7">
        <v>3024001</v>
      </c>
      <c r="F34" s="8">
        <v>88159689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45878394</v>
      </c>
      <c r="U34" s="8"/>
      <c r="V34" s="8">
        <v>45878394</v>
      </c>
      <c r="W34" s="8">
        <v>45878394</v>
      </c>
      <c r="X34" s="8">
        <v>88159689</v>
      </c>
      <c r="Y34" s="8">
        <v>-42281295</v>
      </c>
      <c r="Z34" s="2">
        <v>-47.959895820412889</v>
      </c>
      <c r="AA34" s="6">
        <v>88159689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866433578</v>
      </c>
      <c r="D35" s="33">
        <f>SUM(D24:D34)</f>
        <v>0</v>
      </c>
      <c r="E35" s="34">
        <f t="shared" si="1"/>
        <v>926761276</v>
      </c>
      <c r="F35" s="35">
        <f t="shared" si="1"/>
        <v>1010116727</v>
      </c>
      <c r="G35" s="35">
        <f t="shared" si="1"/>
        <v>25367673</v>
      </c>
      <c r="H35" s="35">
        <f t="shared" si="1"/>
        <v>30636091</v>
      </c>
      <c r="I35" s="35">
        <f t="shared" si="1"/>
        <v>82014250</v>
      </c>
      <c r="J35" s="35">
        <f t="shared" si="1"/>
        <v>138018014</v>
      </c>
      <c r="K35" s="35">
        <f t="shared" si="1"/>
        <v>37114591</v>
      </c>
      <c r="L35" s="35">
        <f t="shared" si="1"/>
        <v>43491514</v>
      </c>
      <c r="M35" s="35">
        <f t="shared" si="1"/>
        <v>89342761</v>
      </c>
      <c r="N35" s="35">
        <f t="shared" si="1"/>
        <v>169948866</v>
      </c>
      <c r="O35" s="35">
        <f t="shared" si="1"/>
        <v>44600229</v>
      </c>
      <c r="P35" s="35">
        <f t="shared" si="1"/>
        <v>16872795</v>
      </c>
      <c r="Q35" s="35">
        <f t="shared" si="1"/>
        <v>72900301</v>
      </c>
      <c r="R35" s="35">
        <f t="shared" si="1"/>
        <v>134373325</v>
      </c>
      <c r="S35" s="35">
        <f t="shared" si="1"/>
        <v>39386367</v>
      </c>
      <c r="T35" s="35">
        <f t="shared" si="1"/>
        <v>120904724</v>
      </c>
      <c r="U35" s="35">
        <f t="shared" si="1"/>
        <v>54119286</v>
      </c>
      <c r="V35" s="35">
        <f t="shared" si="1"/>
        <v>214410377</v>
      </c>
      <c r="W35" s="35">
        <f t="shared" si="1"/>
        <v>656750582</v>
      </c>
      <c r="X35" s="35">
        <f t="shared" si="1"/>
        <v>1010116727</v>
      </c>
      <c r="Y35" s="35">
        <f t="shared" si="1"/>
        <v>-353366145</v>
      </c>
      <c r="Z35" s="36">
        <f>+IF(X35&lt;&gt;0,+(Y35/X35)*100,0)</f>
        <v>-34.982704033570563</v>
      </c>
      <c r="AA35" s="33">
        <f>SUM(AA24:AA34)</f>
        <v>1010116727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-126046517</v>
      </c>
      <c r="D37" s="46">
        <f>+D21-D35</f>
        <v>0</v>
      </c>
      <c r="E37" s="47">
        <f t="shared" si="2"/>
        <v>76748041</v>
      </c>
      <c r="F37" s="48">
        <f t="shared" si="2"/>
        <v>10503494</v>
      </c>
      <c r="G37" s="48">
        <f t="shared" si="2"/>
        <v>56633625</v>
      </c>
      <c r="H37" s="48">
        <f t="shared" si="2"/>
        <v>46665002</v>
      </c>
      <c r="I37" s="48">
        <f t="shared" si="2"/>
        <v>-4079975</v>
      </c>
      <c r="J37" s="48">
        <f t="shared" si="2"/>
        <v>99218652</v>
      </c>
      <c r="K37" s="48">
        <f t="shared" si="2"/>
        <v>41882177</v>
      </c>
      <c r="L37" s="48">
        <f t="shared" si="2"/>
        <v>29217714</v>
      </c>
      <c r="M37" s="48">
        <f t="shared" si="2"/>
        <v>-10007101</v>
      </c>
      <c r="N37" s="48">
        <f t="shared" si="2"/>
        <v>61092790</v>
      </c>
      <c r="O37" s="48">
        <f t="shared" si="2"/>
        <v>32413766</v>
      </c>
      <c r="P37" s="48">
        <f t="shared" si="2"/>
        <v>40647733</v>
      </c>
      <c r="Q37" s="48">
        <f t="shared" si="2"/>
        <v>10852551</v>
      </c>
      <c r="R37" s="48">
        <f t="shared" si="2"/>
        <v>83914050</v>
      </c>
      <c r="S37" s="48">
        <f t="shared" si="2"/>
        <v>37580302</v>
      </c>
      <c r="T37" s="48">
        <f t="shared" si="2"/>
        <v>-67371311</v>
      </c>
      <c r="U37" s="48">
        <f t="shared" si="2"/>
        <v>-315391</v>
      </c>
      <c r="V37" s="48">
        <f t="shared" si="2"/>
        <v>-30106400</v>
      </c>
      <c r="W37" s="48">
        <f t="shared" si="2"/>
        <v>214119092</v>
      </c>
      <c r="X37" s="48">
        <f>IF(F21=F35,0,X21-X35)</f>
        <v>10503494</v>
      </c>
      <c r="Y37" s="48">
        <f t="shared" si="2"/>
        <v>203615598</v>
      </c>
      <c r="Z37" s="49">
        <f>+IF(X37&lt;&gt;0,+(Y37/X37)*100,0)</f>
        <v>1938.5510954735632</v>
      </c>
      <c r="AA37" s="46">
        <f>+AA21-AA35</f>
        <v>10503494</v>
      </c>
    </row>
    <row r="38" spans="1:27" ht="23.1" customHeight="1" x14ac:dyDescent="0.25">
      <c r="A38" s="50" t="s">
        <v>62</v>
      </c>
      <c r="B38" s="29" t="s">
        <v>32</v>
      </c>
      <c r="C38" s="6">
        <v>366992937</v>
      </c>
      <c r="D38" s="6"/>
      <c r="E38" s="7">
        <v>461542289</v>
      </c>
      <c r="F38" s="8">
        <v>525476263</v>
      </c>
      <c r="G38" s="8">
        <v>-667892</v>
      </c>
      <c r="H38" s="8">
        <v>16808415</v>
      </c>
      <c r="I38" s="8">
        <v>18330808</v>
      </c>
      <c r="J38" s="8">
        <v>34471331</v>
      </c>
      <c r="K38" s="8">
        <v>7088109</v>
      </c>
      <c r="L38" s="8">
        <v>12390857</v>
      </c>
      <c r="M38" s="8">
        <v>30897124</v>
      </c>
      <c r="N38" s="8">
        <v>50376090</v>
      </c>
      <c r="O38" s="8">
        <v>7924983</v>
      </c>
      <c r="P38" s="8">
        <v>5307149</v>
      </c>
      <c r="Q38" s="8">
        <v>34052184</v>
      </c>
      <c r="R38" s="8">
        <v>47284316</v>
      </c>
      <c r="S38" s="8">
        <v>24528430</v>
      </c>
      <c r="T38" s="8">
        <v>11976555</v>
      </c>
      <c r="U38" s="8">
        <v>36143943</v>
      </c>
      <c r="V38" s="8">
        <v>72648928</v>
      </c>
      <c r="W38" s="8">
        <v>204780665</v>
      </c>
      <c r="X38" s="8">
        <v>525476263</v>
      </c>
      <c r="Y38" s="8">
        <v>-320695598</v>
      </c>
      <c r="Z38" s="2">
        <v>-61.029511812601136</v>
      </c>
      <c r="AA38" s="6">
        <v>525476263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>
        <v>1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4000000</v>
      </c>
      <c r="Y40" s="52">
        <v>-4000000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245615008</v>
      </c>
      <c r="D41" s="56">
        <f>SUM(D37:D40)</f>
        <v>0</v>
      </c>
      <c r="E41" s="57">
        <f t="shared" si="3"/>
        <v>540990331</v>
      </c>
      <c r="F41" s="58">
        <f t="shared" si="3"/>
        <v>538679757</v>
      </c>
      <c r="G41" s="58">
        <f t="shared" si="3"/>
        <v>55965733</v>
      </c>
      <c r="H41" s="58">
        <f t="shared" si="3"/>
        <v>63473417</v>
      </c>
      <c r="I41" s="58">
        <f t="shared" si="3"/>
        <v>14250833</v>
      </c>
      <c r="J41" s="58">
        <f t="shared" si="3"/>
        <v>133689983</v>
      </c>
      <c r="K41" s="58">
        <f t="shared" si="3"/>
        <v>48970286</v>
      </c>
      <c r="L41" s="58">
        <f t="shared" si="3"/>
        <v>41608571</v>
      </c>
      <c r="M41" s="58">
        <f t="shared" si="3"/>
        <v>20890023</v>
      </c>
      <c r="N41" s="58">
        <f t="shared" si="3"/>
        <v>111468880</v>
      </c>
      <c r="O41" s="58">
        <f t="shared" si="3"/>
        <v>40338749</v>
      </c>
      <c r="P41" s="58">
        <f t="shared" si="3"/>
        <v>45954882</v>
      </c>
      <c r="Q41" s="58">
        <f t="shared" si="3"/>
        <v>44904735</v>
      </c>
      <c r="R41" s="58">
        <f t="shared" si="3"/>
        <v>131198366</v>
      </c>
      <c r="S41" s="58">
        <f t="shared" si="3"/>
        <v>62108732</v>
      </c>
      <c r="T41" s="58">
        <f t="shared" si="3"/>
        <v>-55394756</v>
      </c>
      <c r="U41" s="58">
        <f t="shared" si="3"/>
        <v>35828552</v>
      </c>
      <c r="V41" s="58">
        <f t="shared" si="3"/>
        <v>42542528</v>
      </c>
      <c r="W41" s="58">
        <f t="shared" si="3"/>
        <v>418899757</v>
      </c>
      <c r="X41" s="58">
        <f t="shared" si="3"/>
        <v>539979757</v>
      </c>
      <c r="Y41" s="58">
        <f t="shared" si="3"/>
        <v>-121080000</v>
      </c>
      <c r="Z41" s="59">
        <f>+IF(X41&lt;&gt;0,+(Y41/X41)*100,0)</f>
        <v>-22.423062796407756</v>
      </c>
      <c r="AA41" s="56">
        <f>SUM(AA37:AA40)</f>
        <v>538679757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245615008</v>
      </c>
      <c r="D43" s="64">
        <f>+D41-D42</f>
        <v>0</v>
      </c>
      <c r="E43" s="65">
        <f t="shared" si="4"/>
        <v>540990331</v>
      </c>
      <c r="F43" s="66">
        <f t="shared" si="4"/>
        <v>538679757</v>
      </c>
      <c r="G43" s="66">
        <f t="shared" si="4"/>
        <v>55965733</v>
      </c>
      <c r="H43" s="66">
        <f t="shared" si="4"/>
        <v>63473417</v>
      </c>
      <c r="I43" s="66">
        <f t="shared" si="4"/>
        <v>14250833</v>
      </c>
      <c r="J43" s="66">
        <f t="shared" si="4"/>
        <v>133689983</v>
      </c>
      <c r="K43" s="66">
        <f t="shared" si="4"/>
        <v>48970286</v>
      </c>
      <c r="L43" s="66">
        <f t="shared" si="4"/>
        <v>41608571</v>
      </c>
      <c r="M43" s="66">
        <f t="shared" si="4"/>
        <v>20890023</v>
      </c>
      <c r="N43" s="66">
        <f t="shared" si="4"/>
        <v>111468880</v>
      </c>
      <c r="O43" s="66">
        <f t="shared" si="4"/>
        <v>40338749</v>
      </c>
      <c r="P43" s="66">
        <f t="shared" si="4"/>
        <v>45954882</v>
      </c>
      <c r="Q43" s="66">
        <f t="shared" si="4"/>
        <v>44904735</v>
      </c>
      <c r="R43" s="66">
        <f t="shared" si="4"/>
        <v>131198366</v>
      </c>
      <c r="S43" s="66">
        <f t="shared" si="4"/>
        <v>62108732</v>
      </c>
      <c r="T43" s="66">
        <f t="shared" si="4"/>
        <v>-55394756</v>
      </c>
      <c r="U43" s="66">
        <f t="shared" si="4"/>
        <v>35828552</v>
      </c>
      <c r="V43" s="66">
        <f t="shared" si="4"/>
        <v>42542528</v>
      </c>
      <c r="W43" s="66">
        <f t="shared" si="4"/>
        <v>418899757</v>
      </c>
      <c r="X43" s="66">
        <f t="shared" si="4"/>
        <v>539979757</v>
      </c>
      <c r="Y43" s="66">
        <f t="shared" si="4"/>
        <v>-121080000</v>
      </c>
      <c r="Z43" s="67">
        <f>+IF(X43&lt;&gt;0,+(Y43/X43)*100,0)</f>
        <v>-22.423062796407756</v>
      </c>
      <c r="AA43" s="64">
        <f>+AA41-AA42</f>
        <v>538679757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245615008</v>
      </c>
      <c r="D45" s="56">
        <f>SUM(D43:D44)</f>
        <v>0</v>
      </c>
      <c r="E45" s="57">
        <f t="shared" si="5"/>
        <v>540990331</v>
      </c>
      <c r="F45" s="58">
        <f t="shared" si="5"/>
        <v>538679757</v>
      </c>
      <c r="G45" s="58">
        <f t="shared" si="5"/>
        <v>55965733</v>
      </c>
      <c r="H45" s="58">
        <f t="shared" si="5"/>
        <v>63473417</v>
      </c>
      <c r="I45" s="58">
        <f t="shared" si="5"/>
        <v>14250833</v>
      </c>
      <c r="J45" s="58">
        <f t="shared" si="5"/>
        <v>133689983</v>
      </c>
      <c r="K45" s="58">
        <f t="shared" si="5"/>
        <v>48970286</v>
      </c>
      <c r="L45" s="58">
        <f t="shared" si="5"/>
        <v>41608571</v>
      </c>
      <c r="M45" s="58">
        <f t="shared" si="5"/>
        <v>20890023</v>
      </c>
      <c r="N45" s="58">
        <f t="shared" si="5"/>
        <v>111468880</v>
      </c>
      <c r="O45" s="58">
        <f t="shared" si="5"/>
        <v>40338749</v>
      </c>
      <c r="P45" s="58">
        <f t="shared" si="5"/>
        <v>45954882</v>
      </c>
      <c r="Q45" s="58">
        <f t="shared" si="5"/>
        <v>44904735</v>
      </c>
      <c r="R45" s="58">
        <f t="shared" si="5"/>
        <v>131198366</v>
      </c>
      <c r="S45" s="58">
        <f t="shared" si="5"/>
        <v>62108732</v>
      </c>
      <c r="T45" s="58">
        <f t="shared" si="5"/>
        <v>-55394756</v>
      </c>
      <c r="U45" s="58">
        <f t="shared" si="5"/>
        <v>35828552</v>
      </c>
      <c r="V45" s="58">
        <f t="shared" si="5"/>
        <v>42542528</v>
      </c>
      <c r="W45" s="58">
        <f t="shared" si="5"/>
        <v>418899757</v>
      </c>
      <c r="X45" s="58">
        <f t="shared" si="5"/>
        <v>539979757</v>
      </c>
      <c r="Y45" s="58">
        <f t="shared" si="5"/>
        <v>-121080000</v>
      </c>
      <c r="Z45" s="59">
        <f>+IF(X45&lt;&gt;0,+(Y45/X45)*100,0)</f>
        <v>-22.423062796407756</v>
      </c>
      <c r="AA45" s="56">
        <f>SUM(AA43:AA44)</f>
        <v>538679757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245615008</v>
      </c>
      <c r="D47" s="71">
        <f>SUM(D45:D46)</f>
        <v>0</v>
      </c>
      <c r="E47" s="72">
        <f t="shared" si="6"/>
        <v>540990331</v>
      </c>
      <c r="F47" s="73">
        <f t="shared" si="6"/>
        <v>538679757</v>
      </c>
      <c r="G47" s="73">
        <f t="shared" si="6"/>
        <v>55965733</v>
      </c>
      <c r="H47" s="74">
        <f t="shared" si="6"/>
        <v>63473417</v>
      </c>
      <c r="I47" s="74">
        <f t="shared" si="6"/>
        <v>14250833</v>
      </c>
      <c r="J47" s="74">
        <f t="shared" si="6"/>
        <v>133689983</v>
      </c>
      <c r="K47" s="74">
        <f t="shared" si="6"/>
        <v>48970286</v>
      </c>
      <c r="L47" s="74">
        <f t="shared" si="6"/>
        <v>41608571</v>
      </c>
      <c r="M47" s="73">
        <f t="shared" si="6"/>
        <v>20890023</v>
      </c>
      <c r="N47" s="73">
        <f t="shared" si="6"/>
        <v>111468880</v>
      </c>
      <c r="O47" s="74">
        <f t="shared" si="6"/>
        <v>40338749</v>
      </c>
      <c r="P47" s="74">
        <f t="shared" si="6"/>
        <v>45954882</v>
      </c>
      <c r="Q47" s="74">
        <f t="shared" si="6"/>
        <v>44904735</v>
      </c>
      <c r="R47" s="74">
        <f t="shared" si="6"/>
        <v>131198366</v>
      </c>
      <c r="S47" s="74">
        <f t="shared" si="6"/>
        <v>62108732</v>
      </c>
      <c r="T47" s="73">
        <f t="shared" si="6"/>
        <v>-55394756</v>
      </c>
      <c r="U47" s="73">
        <f t="shared" si="6"/>
        <v>35828552</v>
      </c>
      <c r="V47" s="74">
        <f t="shared" si="6"/>
        <v>42542528</v>
      </c>
      <c r="W47" s="74">
        <f t="shared" si="6"/>
        <v>418899757</v>
      </c>
      <c r="X47" s="74">
        <f t="shared" si="6"/>
        <v>539979757</v>
      </c>
      <c r="Y47" s="74">
        <f t="shared" si="6"/>
        <v>-121080000</v>
      </c>
      <c r="Z47" s="75">
        <f>+IF(X47&lt;&gt;0,+(Y47/X47)*100,0)</f>
        <v>-22.423062796407756</v>
      </c>
      <c r="AA47" s="76">
        <f>SUM(AA45:AA46)</f>
        <v>538679757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22221361</v>
      </c>
      <c r="G7" s="8">
        <v>1705523</v>
      </c>
      <c r="H7" s="8">
        <v>1623228</v>
      </c>
      <c r="I7" s="8">
        <v>-4581751</v>
      </c>
      <c r="J7" s="8">
        <v>-1253000</v>
      </c>
      <c r="K7" s="8">
        <v>1930011</v>
      </c>
      <c r="L7" s="8">
        <v>1684227</v>
      </c>
      <c r="M7" s="8">
        <v>-638769</v>
      </c>
      <c r="N7" s="8">
        <v>2975469</v>
      </c>
      <c r="O7" s="8">
        <v>-1154914</v>
      </c>
      <c r="P7" s="8">
        <v>1587056</v>
      </c>
      <c r="Q7" s="8">
        <v>203301</v>
      </c>
      <c r="R7" s="8">
        <v>635443</v>
      </c>
      <c r="S7" s="8">
        <v>4536</v>
      </c>
      <c r="T7" s="8">
        <v>-11695683</v>
      </c>
      <c r="U7" s="8">
        <v>301865</v>
      </c>
      <c r="V7" s="8">
        <v>-11389282</v>
      </c>
      <c r="W7" s="8">
        <v>-9031370</v>
      </c>
      <c r="X7" s="8">
        <v>22221361</v>
      </c>
      <c r="Y7" s="8">
        <v>-31252731</v>
      </c>
      <c r="Z7" s="2">
        <v>-140.64274010939295</v>
      </c>
      <c r="AA7" s="6">
        <v>22221361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6000000</v>
      </c>
      <c r="G13" s="8">
        <v>405476</v>
      </c>
      <c r="H13" s="8">
        <v>418174</v>
      </c>
      <c r="I13" s="8">
        <v>397341</v>
      </c>
      <c r="J13" s="8">
        <v>1220991</v>
      </c>
      <c r="K13" s="8">
        <v>404491</v>
      </c>
      <c r="L13" s="8">
        <v>413920</v>
      </c>
      <c r="M13" s="8">
        <v>423653</v>
      </c>
      <c r="N13" s="8">
        <v>1242064</v>
      </c>
      <c r="O13" s="8">
        <v>423420</v>
      </c>
      <c r="P13" s="8">
        <v>426543</v>
      </c>
      <c r="Q13" s="8"/>
      <c r="R13" s="8">
        <v>849963</v>
      </c>
      <c r="S13" s="8"/>
      <c r="T13" s="8">
        <v>793333</v>
      </c>
      <c r="U13" s="8">
        <v>362139</v>
      </c>
      <c r="V13" s="8">
        <v>1155472</v>
      </c>
      <c r="W13" s="8">
        <v>4468490</v>
      </c>
      <c r="X13" s="8">
        <v>6000000</v>
      </c>
      <c r="Y13" s="8">
        <v>-1531510</v>
      </c>
      <c r="Z13" s="2">
        <v>-25.525166666666664</v>
      </c>
      <c r="AA13" s="6">
        <v>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41820792</v>
      </c>
      <c r="Y18" s="8">
        <v>-41820792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70042153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2334502</v>
      </c>
      <c r="L21" s="35">
        <f t="shared" si="0"/>
        <v>2098147</v>
      </c>
      <c r="M21" s="35">
        <f t="shared" si="0"/>
        <v>-215116</v>
      </c>
      <c r="N21" s="35">
        <f t="shared" si="0"/>
        <v>4217533</v>
      </c>
      <c r="O21" s="35">
        <f t="shared" si="0"/>
        <v>-731494</v>
      </c>
      <c r="P21" s="35">
        <f t="shared" si="0"/>
        <v>2013599</v>
      </c>
      <c r="Q21" s="35">
        <f t="shared" si="0"/>
        <v>203301</v>
      </c>
      <c r="R21" s="35">
        <f t="shared" si="0"/>
        <v>1485406</v>
      </c>
      <c r="S21" s="35">
        <f t="shared" si="0"/>
        <v>4536</v>
      </c>
      <c r="T21" s="35">
        <f t="shared" si="0"/>
        <v>-10902350</v>
      </c>
      <c r="U21" s="35">
        <f t="shared" si="0"/>
        <v>664004</v>
      </c>
      <c r="V21" s="35">
        <f t="shared" si="0"/>
        <v>-10233810</v>
      </c>
      <c r="W21" s="35">
        <f t="shared" si="0"/>
        <v>-4562880</v>
      </c>
      <c r="X21" s="35">
        <f t="shared" si="0"/>
        <v>70042153</v>
      </c>
      <c r="Y21" s="35">
        <f t="shared" si="0"/>
        <v>-74605033</v>
      </c>
      <c r="Z21" s="36">
        <f>+IF(X21&lt;&gt;0,+(Y21/X21)*100,0)</f>
        <v>-106.51447707496942</v>
      </c>
      <c r="AA21" s="33">
        <f>SUM(AA5:AA20)</f>
        <v>70042153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17875151</v>
      </c>
      <c r="G24" s="8">
        <v>1146614</v>
      </c>
      <c r="H24" s="8">
        <v>1141284</v>
      </c>
      <c r="I24" s="8">
        <v>1179546</v>
      </c>
      <c r="J24" s="8">
        <v>3467444</v>
      </c>
      <c r="K24" s="8">
        <v>1249849</v>
      </c>
      <c r="L24" s="8">
        <v>1817838</v>
      </c>
      <c r="M24" s="8">
        <v>1378694</v>
      </c>
      <c r="N24" s="8">
        <v>4446381</v>
      </c>
      <c r="O24" s="8">
        <v>1089054</v>
      </c>
      <c r="P24" s="8">
        <v>2347718</v>
      </c>
      <c r="Q24" s="8">
        <v>23723</v>
      </c>
      <c r="R24" s="8">
        <v>3460495</v>
      </c>
      <c r="S24" s="8"/>
      <c r="T24" s="8">
        <v>1177280</v>
      </c>
      <c r="U24" s="8">
        <v>1231813</v>
      </c>
      <c r="V24" s="8">
        <v>2409093</v>
      </c>
      <c r="W24" s="8">
        <v>13783413</v>
      </c>
      <c r="X24" s="8">
        <v>17875151</v>
      </c>
      <c r="Y24" s="8">
        <v>-4091738</v>
      </c>
      <c r="Z24" s="2">
        <v>-22.890648588087451</v>
      </c>
      <c r="AA24" s="6">
        <v>17875151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7372113</v>
      </c>
      <c r="Y26" s="8">
        <v>-7372113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>
        <v>1591469</v>
      </c>
      <c r="L30" s="8">
        <v>199800</v>
      </c>
      <c r="M30" s="8">
        <v>1222822</v>
      </c>
      <c r="N30" s="8">
        <v>3014091</v>
      </c>
      <c r="O30" s="8">
        <v>548347</v>
      </c>
      <c r="P30" s="8"/>
      <c r="Q30" s="8">
        <v>612477</v>
      </c>
      <c r="R30" s="8">
        <v>1160824</v>
      </c>
      <c r="S30" s="8"/>
      <c r="T30" s="8">
        <v>1056854</v>
      </c>
      <c r="U30" s="8">
        <v>1535228</v>
      </c>
      <c r="V30" s="8">
        <v>2592082</v>
      </c>
      <c r="W30" s="8">
        <v>6766997</v>
      </c>
      <c r="X30" s="8">
        <v>20137427</v>
      </c>
      <c r="Y30" s="8">
        <v>-13370430</v>
      </c>
      <c r="Z30" s="2">
        <v>-66.395920392411597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6568000</v>
      </c>
      <c r="G31" s="8">
        <v>156450</v>
      </c>
      <c r="H31" s="8">
        <v>10500</v>
      </c>
      <c r="I31" s="8">
        <v>314850</v>
      </c>
      <c r="J31" s="8">
        <v>481800</v>
      </c>
      <c r="K31" s="8">
        <v>248700</v>
      </c>
      <c r="L31" s="8">
        <v>250950</v>
      </c>
      <c r="M31" s="8">
        <v>512650</v>
      </c>
      <c r="N31" s="8">
        <v>1012300</v>
      </c>
      <c r="O31" s="8">
        <v>71700</v>
      </c>
      <c r="P31" s="8">
        <v>184800</v>
      </c>
      <c r="Q31" s="8">
        <v>505160</v>
      </c>
      <c r="R31" s="8">
        <v>761660</v>
      </c>
      <c r="S31" s="8">
        <v>16500</v>
      </c>
      <c r="T31" s="8">
        <v>237000</v>
      </c>
      <c r="U31" s="8">
        <v>726696</v>
      </c>
      <c r="V31" s="8">
        <v>980196</v>
      </c>
      <c r="W31" s="8">
        <v>3235956</v>
      </c>
      <c r="X31" s="8">
        <v>6568000</v>
      </c>
      <c r="Y31" s="8">
        <v>-3332044</v>
      </c>
      <c r="Z31" s="2">
        <v>-50.731485992691837</v>
      </c>
      <c r="AA31" s="6">
        <v>6568000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11014202</v>
      </c>
      <c r="G33" s="8">
        <v>10516</v>
      </c>
      <c r="H33" s="8">
        <v>1699123</v>
      </c>
      <c r="I33" s="8">
        <v>209476</v>
      </c>
      <c r="J33" s="8">
        <v>1919115</v>
      </c>
      <c r="K33" s="8">
        <v>423700</v>
      </c>
      <c r="L33" s="8">
        <v>856253</v>
      </c>
      <c r="M33" s="8">
        <v>961747</v>
      </c>
      <c r="N33" s="8">
        <v>2241700</v>
      </c>
      <c r="O33" s="8">
        <v>49519</v>
      </c>
      <c r="P33" s="8">
        <v>1000226</v>
      </c>
      <c r="Q33" s="8">
        <v>438916</v>
      </c>
      <c r="R33" s="8">
        <v>1488661</v>
      </c>
      <c r="S33" s="8">
        <v>500797</v>
      </c>
      <c r="T33" s="8">
        <v>1141555</v>
      </c>
      <c r="U33" s="8">
        <v>1163405</v>
      </c>
      <c r="V33" s="8">
        <v>2805757</v>
      </c>
      <c r="W33" s="8">
        <v>8455233</v>
      </c>
      <c r="X33" s="8">
        <v>11014202</v>
      </c>
      <c r="Y33" s="8">
        <v>-2558969</v>
      </c>
      <c r="Z33" s="2">
        <v>-23.23335816793627</v>
      </c>
      <c r="AA33" s="6">
        <v>11014202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62966893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3513718</v>
      </c>
      <c r="L35" s="35">
        <f t="shared" si="1"/>
        <v>3124841</v>
      </c>
      <c r="M35" s="35">
        <f t="shared" si="1"/>
        <v>4075913</v>
      </c>
      <c r="N35" s="35">
        <f t="shared" si="1"/>
        <v>10714472</v>
      </c>
      <c r="O35" s="35">
        <f t="shared" si="1"/>
        <v>1758620</v>
      </c>
      <c r="P35" s="35">
        <f t="shared" si="1"/>
        <v>3532744</v>
      </c>
      <c r="Q35" s="35">
        <f t="shared" si="1"/>
        <v>1580276</v>
      </c>
      <c r="R35" s="35">
        <f t="shared" si="1"/>
        <v>6871640</v>
      </c>
      <c r="S35" s="35">
        <f t="shared" si="1"/>
        <v>517297</v>
      </c>
      <c r="T35" s="35">
        <f t="shared" si="1"/>
        <v>3612689</v>
      </c>
      <c r="U35" s="35">
        <f t="shared" si="1"/>
        <v>4657142</v>
      </c>
      <c r="V35" s="35">
        <f t="shared" si="1"/>
        <v>8787128</v>
      </c>
      <c r="W35" s="35">
        <f t="shared" si="1"/>
        <v>32241599</v>
      </c>
      <c r="X35" s="35">
        <f t="shared" si="1"/>
        <v>62966893</v>
      </c>
      <c r="Y35" s="35">
        <f t="shared" si="1"/>
        <v>-30725294</v>
      </c>
      <c r="Z35" s="36">
        <f>+IF(X35&lt;&gt;0,+(Y35/X35)*100,0)</f>
        <v>-48.795950595815484</v>
      </c>
      <c r="AA35" s="33">
        <f>SUM(AA24:AA34)</f>
        <v>62966893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7075260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-1179216</v>
      </c>
      <c r="L37" s="48">
        <f t="shared" si="2"/>
        <v>-1026694</v>
      </c>
      <c r="M37" s="48">
        <f t="shared" si="2"/>
        <v>-4291029</v>
      </c>
      <c r="N37" s="48">
        <f t="shared" si="2"/>
        <v>-6496939</v>
      </c>
      <c r="O37" s="48">
        <f t="shared" si="2"/>
        <v>-2490114</v>
      </c>
      <c r="P37" s="48">
        <f t="shared" si="2"/>
        <v>-1519145</v>
      </c>
      <c r="Q37" s="48">
        <f t="shared" si="2"/>
        <v>-1376975</v>
      </c>
      <c r="R37" s="48">
        <f t="shared" si="2"/>
        <v>-5386234</v>
      </c>
      <c r="S37" s="48">
        <f t="shared" si="2"/>
        <v>-512761</v>
      </c>
      <c r="T37" s="48">
        <f t="shared" si="2"/>
        <v>-14515039</v>
      </c>
      <c r="U37" s="48">
        <f t="shared" si="2"/>
        <v>-3993138</v>
      </c>
      <c r="V37" s="48">
        <f t="shared" si="2"/>
        <v>-19020938</v>
      </c>
      <c r="W37" s="48">
        <f t="shared" si="2"/>
        <v>-36804479</v>
      </c>
      <c r="X37" s="48">
        <f>IF(F21=F35,0,X21-X35)</f>
        <v>7075260</v>
      </c>
      <c r="Y37" s="48">
        <f t="shared" si="2"/>
        <v>-43879739</v>
      </c>
      <c r="Z37" s="49">
        <f>+IF(X37&lt;&gt;0,+(Y37/X37)*100,0)</f>
        <v>-620.18553381783852</v>
      </c>
      <c r="AA37" s="46">
        <f>+AA21-AA35</f>
        <v>7075260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83929404</v>
      </c>
      <c r="G38" s="8">
        <v>1231022</v>
      </c>
      <c r="H38" s="8"/>
      <c r="I38" s="8">
        <v>1998624</v>
      </c>
      <c r="J38" s="8">
        <v>3229646</v>
      </c>
      <c r="K38" s="8">
        <v>1433388</v>
      </c>
      <c r="L38" s="8">
        <v>224042</v>
      </c>
      <c r="M38" s="8"/>
      <c r="N38" s="8">
        <v>1657430</v>
      </c>
      <c r="O38" s="8"/>
      <c r="P38" s="8"/>
      <c r="Q38" s="8">
        <v>5110460</v>
      </c>
      <c r="R38" s="8">
        <v>5110460</v>
      </c>
      <c r="S38" s="8">
        <v>4439446</v>
      </c>
      <c r="T38" s="8"/>
      <c r="U38" s="8">
        <v>14988724</v>
      </c>
      <c r="V38" s="8">
        <v>19428170</v>
      </c>
      <c r="W38" s="8">
        <v>29425706</v>
      </c>
      <c r="X38" s="8">
        <v>83929404</v>
      </c>
      <c r="Y38" s="8">
        <v>-54503698</v>
      </c>
      <c r="Z38" s="2">
        <v>-64.939932136298737</v>
      </c>
      <c r="AA38" s="6">
        <v>83929404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91004664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254172</v>
      </c>
      <c r="L41" s="58">
        <f t="shared" si="3"/>
        <v>-802652</v>
      </c>
      <c r="M41" s="58">
        <f t="shared" si="3"/>
        <v>-4291029</v>
      </c>
      <c r="N41" s="58">
        <f t="shared" si="3"/>
        <v>-4839509</v>
      </c>
      <c r="O41" s="58">
        <f t="shared" si="3"/>
        <v>-2490114</v>
      </c>
      <c r="P41" s="58">
        <f t="shared" si="3"/>
        <v>-1519145</v>
      </c>
      <c r="Q41" s="58">
        <f t="shared" si="3"/>
        <v>3733485</v>
      </c>
      <c r="R41" s="58">
        <f t="shared" si="3"/>
        <v>-275774</v>
      </c>
      <c r="S41" s="58">
        <f t="shared" si="3"/>
        <v>3926685</v>
      </c>
      <c r="T41" s="58">
        <f t="shared" si="3"/>
        <v>-14515039</v>
      </c>
      <c r="U41" s="58">
        <f t="shared" si="3"/>
        <v>10995586</v>
      </c>
      <c r="V41" s="58">
        <f t="shared" si="3"/>
        <v>407232</v>
      </c>
      <c r="W41" s="58">
        <f t="shared" si="3"/>
        <v>-7378773</v>
      </c>
      <c r="X41" s="58">
        <f t="shared" si="3"/>
        <v>91004664</v>
      </c>
      <c r="Y41" s="58">
        <f t="shared" si="3"/>
        <v>-98383437</v>
      </c>
      <c r="Z41" s="59">
        <f>+IF(X41&lt;&gt;0,+(Y41/X41)*100,0)</f>
        <v>-108.10812619449921</v>
      </c>
      <c r="AA41" s="56">
        <f>SUM(AA37:AA40)</f>
        <v>91004664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91004664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254172</v>
      </c>
      <c r="L43" s="66">
        <f t="shared" si="4"/>
        <v>-802652</v>
      </c>
      <c r="M43" s="66">
        <f t="shared" si="4"/>
        <v>-4291029</v>
      </c>
      <c r="N43" s="66">
        <f t="shared" si="4"/>
        <v>-4839509</v>
      </c>
      <c r="O43" s="66">
        <f t="shared" si="4"/>
        <v>-2490114</v>
      </c>
      <c r="P43" s="66">
        <f t="shared" si="4"/>
        <v>-1519145</v>
      </c>
      <c r="Q43" s="66">
        <f t="shared" si="4"/>
        <v>3733485</v>
      </c>
      <c r="R43" s="66">
        <f t="shared" si="4"/>
        <v>-275774</v>
      </c>
      <c r="S43" s="66">
        <f t="shared" si="4"/>
        <v>3926685</v>
      </c>
      <c r="T43" s="66">
        <f t="shared" si="4"/>
        <v>-14515039</v>
      </c>
      <c r="U43" s="66">
        <f t="shared" si="4"/>
        <v>10995586</v>
      </c>
      <c r="V43" s="66">
        <f t="shared" si="4"/>
        <v>407232</v>
      </c>
      <c r="W43" s="66">
        <f t="shared" si="4"/>
        <v>-7378773</v>
      </c>
      <c r="X43" s="66">
        <f t="shared" si="4"/>
        <v>91004664</v>
      </c>
      <c r="Y43" s="66">
        <f t="shared" si="4"/>
        <v>-98383437</v>
      </c>
      <c r="Z43" s="67">
        <f>+IF(X43&lt;&gt;0,+(Y43/X43)*100,0)</f>
        <v>-108.10812619449921</v>
      </c>
      <c r="AA43" s="64">
        <f>+AA41-AA42</f>
        <v>91004664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91004664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254172</v>
      </c>
      <c r="L45" s="58">
        <f t="shared" si="5"/>
        <v>-802652</v>
      </c>
      <c r="M45" s="58">
        <f t="shared" si="5"/>
        <v>-4291029</v>
      </c>
      <c r="N45" s="58">
        <f t="shared" si="5"/>
        <v>-4839509</v>
      </c>
      <c r="O45" s="58">
        <f t="shared" si="5"/>
        <v>-2490114</v>
      </c>
      <c r="P45" s="58">
        <f t="shared" si="5"/>
        <v>-1519145</v>
      </c>
      <c r="Q45" s="58">
        <f t="shared" si="5"/>
        <v>3733485</v>
      </c>
      <c r="R45" s="58">
        <f t="shared" si="5"/>
        <v>-275774</v>
      </c>
      <c r="S45" s="58">
        <f t="shared" si="5"/>
        <v>3926685</v>
      </c>
      <c r="T45" s="58">
        <f t="shared" si="5"/>
        <v>-14515039</v>
      </c>
      <c r="U45" s="58">
        <f t="shared" si="5"/>
        <v>10995586</v>
      </c>
      <c r="V45" s="58">
        <f t="shared" si="5"/>
        <v>407232</v>
      </c>
      <c r="W45" s="58">
        <f t="shared" si="5"/>
        <v>-7378773</v>
      </c>
      <c r="X45" s="58">
        <f t="shared" si="5"/>
        <v>91004664</v>
      </c>
      <c r="Y45" s="58">
        <f t="shared" si="5"/>
        <v>-98383437</v>
      </c>
      <c r="Z45" s="59">
        <f>+IF(X45&lt;&gt;0,+(Y45/X45)*100,0)</f>
        <v>-108.10812619449921</v>
      </c>
      <c r="AA45" s="56">
        <f>SUM(AA43:AA44)</f>
        <v>91004664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91004664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254172</v>
      </c>
      <c r="L47" s="74">
        <f t="shared" si="6"/>
        <v>-802652</v>
      </c>
      <c r="M47" s="73">
        <f t="shared" si="6"/>
        <v>-4291029</v>
      </c>
      <c r="N47" s="73">
        <f t="shared" si="6"/>
        <v>-4839509</v>
      </c>
      <c r="O47" s="74">
        <f t="shared" si="6"/>
        <v>-2490114</v>
      </c>
      <c r="P47" s="74">
        <f t="shared" si="6"/>
        <v>-1519145</v>
      </c>
      <c r="Q47" s="74">
        <f t="shared" si="6"/>
        <v>3733485</v>
      </c>
      <c r="R47" s="74">
        <f t="shared" si="6"/>
        <v>-275774</v>
      </c>
      <c r="S47" s="74">
        <f t="shared" si="6"/>
        <v>3926685</v>
      </c>
      <c r="T47" s="73">
        <f t="shared" si="6"/>
        <v>-14515039</v>
      </c>
      <c r="U47" s="73">
        <f t="shared" si="6"/>
        <v>10995586</v>
      </c>
      <c r="V47" s="74">
        <f t="shared" si="6"/>
        <v>407232</v>
      </c>
      <c r="W47" s="74">
        <f t="shared" si="6"/>
        <v>-7378773</v>
      </c>
      <c r="X47" s="74">
        <f t="shared" si="6"/>
        <v>91004664</v>
      </c>
      <c r="Y47" s="74">
        <f t="shared" si="6"/>
        <v>-98383437</v>
      </c>
      <c r="Z47" s="75">
        <f>+IF(X47&lt;&gt;0,+(Y47/X47)*100,0)</f>
        <v>-108.10812619449921</v>
      </c>
      <c r="AA47" s="76">
        <f>SUM(AA45:AA46)</f>
        <v>91004664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>
        <v>1614635</v>
      </c>
      <c r="L7" s="8">
        <v>1912886</v>
      </c>
      <c r="M7" s="8">
        <v>2236113</v>
      </c>
      <c r="N7" s="8">
        <v>5763634</v>
      </c>
      <c r="O7" s="8">
        <v>2082719</v>
      </c>
      <c r="P7" s="8">
        <v>2131842</v>
      </c>
      <c r="Q7" s="8">
        <v>1925950</v>
      </c>
      <c r="R7" s="8">
        <v>6140511</v>
      </c>
      <c r="S7" s="8">
        <v>1997941</v>
      </c>
      <c r="T7" s="8">
        <v>1847093</v>
      </c>
      <c r="U7" s="8">
        <v>1656841</v>
      </c>
      <c r="V7" s="8">
        <v>5501875</v>
      </c>
      <c r="W7" s="8">
        <v>23584054</v>
      </c>
      <c r="X7" s="8">
        <v>36000000</v>
      </c>
      <c r="Y7" s="8">
        <v>-12415946</v>
      </c>
      <c r="Z7" s="2">
        <v>-34.488738888888889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>
        <v>15184747</v>
      </c>
      <c r="N18" s="8">
        <v>15184747</v>
      </c>
      <c r="O18" s="8"/>
      <c r="P18" s="8"/>
      <c r="Q18" s="8">
        <v>11582818</v>
      </c>
      <c r="R18" s="8">
        <v>11582818</v>
      </c>
      <c r="S18" s="8"/>
      <c r="T18" s="8"/>
      <c r="U18" s="8"/>
      <c r="V18" s="8"/>
      <c r="W18" s="8">
        <v>46072094</v>
      </c>
      <c r="X18" s="8">
        <v>46331020</v>
      </c>
      <c r="Y18" s="8">
        <v>-258926</v>
      </c>
      <c r="Z18" s="2">
        <v>-0.55886099636917119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1614635</v>
      </c>
      <c r="L21" s="35">
        <f t="shared" si="0"/>
        <v>1912886</v>
      </c>
      <c r="M21" s="35">
        <f t="shared" si="0"/>
        <v>17420860</v>
      </c>
      <c r="N21" s="35">
        <f t="shared" si="0"/>
        <v>20948381</v>
      </c>
      <c r="O21" s="35">
        <f t="shared" si="0"/>
        <v>2082719</v>
      </c>
      <c r="P21" s="35">
        <f t="shared" si="0"/>
        <v>2131842</v>
      </c>
      <c r="Q21" s="35">
        <f t="shared" si="0"/>
        <v>13508768</v>
      </c>
      <c r="R21" s="35">
        <f t="shared" si="0"/>
        <v>17723329</v>
      </c>
      <c r="S21" s="35">
        <f t="shared" si="0"/>
        <v>1997941</v>
      </c>
      <c r="T21" s="35">
        <f t="shared" si="0"/>
        <v>1847093</v>
      </c>
      <c r="U21" s="35">
        <f t="shared" si="0"/>
        <v>1656841</v>
      </c>
      <c r="V21" s="35">
        <f t="shared" si="0"/>
        <v>5501875</v>
      </c>
      <c r="W21" s="35">
        <f t="shared" si="0"/>
        <v>69656148</v>
      </c>
      <c r="X21" s="35">
        <f t="shared" si="0"/>
        <v>82331020</v>
      </c>
      <c r="Y21" s="35">
        <f t="shared" si="0"/>
        <v>-12674872</v>
      </c>
      <c r="Z21" s="36">
        <f>+IF(X21&lt;&gt;0,+(Y21/X21)*100,0)</f>
        <v>-15.395013932780136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4666637</v>
      </c>
      <c r="G24" s="8">
        <v>333095</v>
      </c>
      <c r="H24" s="8">
        <v>314086</v>
      </c>
      <c r="I24" s="8">
        <v>321996</v>
      </c>
      <c r="J24" s="8">
        <v>969177</v>
      </c>
      <c r="K24" s="8">
        <v>415870</v>
      </c>
      <c r="L24" s="8">
        <v>346780</v>
      </c>
      <c r="M24" s="8">
        <v>461511</v>
      </c>
      <c r="N24" s="8">
        <v>1224161</v>
      </c>
      <c r="O24" s="8">
        <v>332155</v>
      </c>
      <c r="P24" s="8">
        <v>852006</v>
      </c>
      <c r="Q24" s="8">
        <v>-94547</v>
      </c>
      <c r="R24" s="8">
        <v>1089614</v>
      </c>
      <c r="S24" s="8">
        <v>251706</v>
      </c>
      <c r="T24" s="8">
        <v>386985</v>
      </c>
      <c r="U24" s="8">
        <v>441181</v>
      </c>
      <c r="V24" s="8">
        <v>1079872</v>
      </c>
      <c r="W24" s="8">
        <v>4362824</v>
      </c>
      <c r="X24" s="8">
        <v>4666637</v>
      </c>
      <c r="Y24" s="8">
        <v>-303813</v>
      </c>
      <c r="Z24" s="2">
        <v>-6.5103199584625928</v>
      </c>
      <c r="AA24" s="6">
        <v>4666637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1500000</v>
      </c>
      <c r="G26" s="8"/>
      <c r="H26" s="8">
        <v>-5411</v>
      </c>
      <c r="I26" s="8"/>
      <c r="J26" s="8">
        <v>-5411</v>
      </c>
      <c r="K26" s="8">
        <v>2003</v>
      </c>
      <c r="L26" s="8"/>
      <c r="M26" s="8"/>
      <c r="N26" s="8">
        <v>2003</v>
      </c>
      <c r="O26" s="8"/>
      <c r="P26" s="8"/>
      <c r="Q26" s="8"/>
      <c r="R26" s="8"/>
      <c r="S26" s="8"/>
      <c r="T26" s="8"/>
      <c r="U26" s="8">
        <v>86580</v>
      </c>
      <c r="V26" s="8">
        <v>86580</v>
      </c>
      <c r="W26" s="8">
        <v>83172</v>
      </c>
      <c r="X26" s="8">
        <v>1500000</v>
      </c>
      <c r="Y26" s="8">
        <v>-1416828</v>
      </c>
      <c r="Z26" s="2">
        <v>-94.455199999999991</v>
      </c>
      <c r="AA26" s="6">
        <v>1500000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150000</v>
      </c>
      <c r="G28" s="8">
        <v>3389</v>
      </c>
      <c r="H28" s="8">
        <v>3376</v>
      </c>
      <c r="I28" s="8">
        <v>3203</v>
      </c>
      <c r="J28" s="8">
        <v>9968</v>
      </c>
      <c r="K28" s="8">
        <v>3308</v>
      </c>
      <c r="L28" s="8">
        <v>3187</v>
      </c>
      <c r="M28" s="8">
        <v>82686</v>
      </c>
      <c r="N28" s="8">
        <v>89181</v>
      </c>
      <c r="O28" s="8">
        <v>3206</v>
      </c>
      <c r="P28" s="8"/>
      <c r="Q28" s="8">
        <v>3122</v>
      </c>
      <c r="R28" s="8">
        <v>6328</v>
      </c>
      <c r="S28" s="8">
        <v>2981</v>
      </c>
      <c r="T28" s="8">
        <v>3043</v>
      </c>
      <c r="U28" s="8">
        <v>38499</v>
      </c>
      <c r="V28" s="8">
        <v>44523</v>
      </c>
      <c r="W28" s="8">
        <v>150000</v>
      </c>
      <c r="X28" s="8">
        <v>150000</v>
      </c>
      <c r="Y28" s="8"/>
      <c r="Z28" s="2"/>
      <c r="AA28" s="6">
        <v>150000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28442809</v>
      </c>
      <c r="G30" s="8"/>
      <c r="H30" s="8">
        <v>4390121</v>
      </c>
      <c r="I30" s="8">
        <v>2221200</v>
      </c>
      <c r="J30" s="8">
        <v>6611321</v>
      </c>
      <c r="K30" s="8">
        <v>288765</v>
      </c>
      <c r="L30" s="8">
        <v>2352868</v>
      </c>
      <c r="M30" s="8">
        <v>2622291</v>
      </c>
      <c r="N30" s="8">
        <v>5263924</v>
      </c>
      <c r="O30" s="8">
        <v>2194939</v>
      </c>
      <c r="P30" s="8">
        <v>2196881</v>
      </c>
      <c r="Q30" s="8">
        <v>-15048094</v>
      </c>
      <c r="R30" s="8">
        <v>-10656274</v>
      </c>
      <c r="S30" s="8">
        <v>26561</v>
      </c>
      <c r="T30" s="8">
        <v>18671</v>
      </c>
      <c r="U30" s="8">
        <v>355807</v>
      </c>
      <c r="V30" s="8">
        <v>401039</v>
      </c>
      <c r="W30" s="8">
        <v>1620010</v>
      </c>
      <c r="X30" s="8">
        <v>28442809</v>
      </c>
      <c r="Y30" s="8">
        <v>-26822799</v>
      </c>
      <c r="Z30" s="2">
        <v>-94.304324864678449</v>
      </c>
      <c r="AA30" s="6">
        <v>28442809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19749607</v>
      </c>
      <c r="R31" s="8">
        <v>19749607</v>
      </c>
      <c r="S31" s="8"/>
      <c r="T31" s="8">
        <v>2194401</v>
      </c>
      <c r="U31" s="8">
        <v>4388802</v>
      </c>
      <c r="V31" s="8">
        <v>6583203</v>
      </c>
      <c r="W31" s="8">
        <v>26332810</v>
      </c>
      <c r="X31" s="8"/>
      <c r="Y31" s="8">
        <v>26332810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134886</v>
      </c>
      <c r="G33" s="8">
        <v>2894</v>
      </c>
      <c r="H33" s="8">
        <v>-1997244</v>
      </c>
      <c r="I33" s="8">
        <v>2002670</v>
      </c>
      <c r="J33" s="8">
        <v>8320</v>
      </c>
      <c r="K33" s="8">
        <v>3674</v>
      </c>
      <c r="L33" s="8">
        <v>2983</v>
      </c>
      <c r="M33" s="8">
        <v>4130</v>
      </c>
      <c r="N33" s="8">
        <v>10787</v>
      </c>
      <c r="O33" s="8">
        <v>2837</v>
      </c>
      <c r="P33" s="8">
        <v>7447</v>
      </c>
      <c r="Q33" s="8">
        <v>-918</v>
      </c>
      <c r="R33" s="8">
        <v>9366</v>
      </c>
      <c r="S33" s="8">
        <v>2809</v>
      </c>
      <c r="T33" s="8">
        <v>3386</v>
      </c>
      <c r="U33" s="8">
        <v>2809</v>
      </c>
      <c r="V33" s="8">
        <v>9004</v>
      </c>
      <c r="W33" s="8">
        <v>37477</v>
      </c>
      <c r="X33" s="8">
        <v>134886</v>
      </c>
      <c r="Y33" s="8">
        <v>-97409</v>
      </c>
      <c r="Z33" s="2">
        <v>-72.215797043429262</v>
      </c>
      <c r="AA33" s="6">
        <v>134886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34894332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713620</v>
      </c>
      <c r="L35" s="35">
        <f t="shared" si="1"/>
        <v>2705818</v>
      </c>
      <c r="M35" s="35">
        <f t="shared" si="1"/>
        <v>3170618</v>
      </c>
      <c r="N35" s="35">
        <f t="shared" si="1"/>
        <v>6590056</v>
      </c>
      <c r="O35" s="35">
        <f t="shared" si="1"/>
        <v>2533137</v>
      </c>
      <c r="P35" s="35">
        <f t="shared" si="1"/>
        <v>3056334</v>
      </c>
      <c r="Q35" s="35">
        <f t="shared" si="1"/>
        <v>4609170</v>
      </c>
      <c r="R35" s="35">
        <f t="shared" si="1"/>
        <v>10198641</v>
      </c>
      <c r="S35" s="35">
        <f t="shared" si="1"/>
        <v>284057</v>
      </c>
      <c r="T35" s="35">
        <f t="shared" si="1"/>
        <v>2606486</v>
      </c>
      <c r="U35" s="35">
        <f t="shared" si="1"/>
        <v>5313678</v>
      </c>
      <c r="V35" s="35">
        <f t="shared" si="1"/>
        <v>8204221</v>
      </c>
      <c r="W35" s="35">
        <f t="shared" si="1"/>
        <v>32586293</v>
      </c>
      <c r="X35" s="35">
        <f t="shared" si="1"/>
        <v>34894332</v>
      </c>
      <c r="Y35" s="35">
        <f t="shared" si="1"/>
        <v>-2308039</v>
      </c>
      <c r="Z35" s="36">
        <f>+IF(X35&lt;&gt;0,+(Y35/X35)*100,0)</f>
        <v>-6.6143664822126418</v>
      </c>
      <c r="AA35" s="33">
        <f>SUM(AA24:AA34)</f>
        <v>34894332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47436688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901015</v>
      </c>
      <c r="L37" s="48">
        <f t="shared" si="2"/>
        <v>-792932</v>
      </c>
      <c r="M37" s="48">
        <f t="shared" si="2"/>
        <v>14250242</v>
      </c>
      <c r="N37" s="48">
        <f t="shared" si="2"/>
        <v>14358325</v>
      </c>
      <c r="O37" s="48">
        <f t="shared" si="2"/>
        <v>-450418</v>
      </c>
      <c r="P37" s="48">
        <f t="shared" si="2"/>
        <v>-924492</v>
      </c>
      <c r="Q37" s="48">
        <f t="shared" si="2"/>
        <v>8899598</v>
      </c>
      <c r="R37" s="48">
        <f t="shared" si="2"/>
        <v>7524688</v>
      </c>
      <c r="S37" s="48">
        <f t="shared" si="2"/>
        <v>1713884</v>
      </c>
      <c r="T37" s="48">
        <f t="shared" si="2"/>
        <v>-759393</v>
      </c>
      <c r="U37" s="48">
        <f t="shared" si="2"/>
        <v>-3656837</v>
      </c>
      <c r="V37" s="48">
        <f t="shared" si="2"/>
        <v>-2702346</v>
      </c>
      <c r="W37" s="48">
        <f t="shared" si="2"/>
        <v>37069855</v>
      </c>
      <c r="X37" s="48">
        <f>IF(F21=F35,0,X21-X35)</f>
        <v>47436688</v>
      </c>
      <c r="Y37" s="48">
        <f t="shared" si="2"/>
        <v>-10366833</v>
      </c>
      <c r="Z37" s="49">
        <f>+IF(X37&lt;&gt;0,+(Y37/X37)*100,0)</f>
        <v>-21.854040484445289</v>
      </c>
      <c r="AA37" s="46">
        <f>+AA21-AA35</f>
        <v>47436688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>
        <v>389879</v>
      </c>
      <c r="L38" s="8">
        <v>5064328</v>
      </c>
      <c r="M38" s="8">
        <v>3947218</v>
      </c>
      <c r="N38" s="8">
        <v>9401425</v>
      </c>
      <c r="O38" s="8">
        <v>1065956</v>
      </c>
      <c r="P38" s="8">
        <v>1877249</v>
      </c>
      <c r="Q38" s="8">
        <v>2937566</v>
      </c>
      <c r="R38" s="8">
        <v>5880771</v>
      </c>
      <c r="S38" s="8">
        <v>658458</v>
      </c>
      <c r="T38" s="8">
        <v>4914649</v>
      </c>
      <c r="U38" s="8">
        <v>9456382</v>
      </c>
      <c r="V38" s="8">
        <v>15029489</v>
      </c>
      <c r="W38" s="8">
        <v>32607459</v>
      </c>
      <c r="X38" s="8">
        <v>30000000</v>
      </c>
      <c r="Y38" s="8">
        <v>2607459</v>
      </c>
      <c r="Z38" s="2">
        <v>8.6915300000000002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77436688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1290894</v>
      </c>
      <c r="L41" s="58">
        <f t="shared" si="3"/>
        <v>4271396</v>
      </c>
      <c r="M41" s="58">
        <f t="shared" si="3"/>
        <v>18197460</v>
      </c>
      <c r="N41" s="58">
        <f t="shared" si="3"/>
        <v>23759750</v>
      </c>
      <c r="O41" s="58">
        <f t="shared" si="3"/>
        <v>615538</v>
      </c>
      <c r="P41" s="58">
        <f t="shared" si="3"/>
        <v>952757</v>
      </c>
      <c r="Q41" s="58">
        <f t="shared" si="3"/>
        <v>11837164</v>
      </c>
      <c r="R41" s="58">
        <f t="shared" si="3"/>
        <v>13405459</v>
      </c>
      <c r="S41" s="58">
        <f t="shared" si="3"/>
        <v>2372342</v>
      </c>
      <c r="T41" s="58">
        <f t="shared" si="3"/>
        <v>4155256</v>
      </c>
      <c r="U41" s="58">
        <f t="shared" si="3"/>
        <v>5799545</v>
      </c>
      <c r="V41" s="58">
        <f t="shared" si="3"/>
        <v>12327143</v>
      </c>
      <c r="W41" s="58">
        <f t="shared" si="3"/>
        <v>69677314</v>
      </c>
      <c r="X41" s="58">
        <f t="shared" si="3"/>
        <v>77436688</v>
      </c>
      <c r="Y41" s="58">
        <f t="shared" si="3"/>
        <v>-7759374</v>
      </c>
      <c r="Z41" s="59">
        <f>+IF(X41&lt;&gt;0,+(Y41/X41)*100,0)</f>
        <v>-10.020281342611142</v>
      </c>
      <c r="AA41" s="56">
        <f>SUM(AA37:AA40)</f>
        <v>77436688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77436688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1290894</v>
      </c>
      <c r="L43" s="66">
        <f t="shared" si="4"/>
        <v>4271396</v>
      </c>
      <c r="M43" s="66">
        <f t="shared" si="4"/>
        <v>18197460</v>
      </c>
      <c r="N43" s="66">
        <f t="shared" si="4"/>
        <v>23759750</v>
      </c>
      <c r="O43" s="66">
        <f t="shared" si="4"/>
        <v>615538</v>
      </c>
      <c r="P43" s="66">
        <f t="shared" si="4"/>
        <v>952757</v>
      </c>
      <c r="Q43" s="66">
        <f t="shared" si="4"/>
        <v>11837164</v>
      </c>
      <c r="R43" s="66">
        <f t="shared" si="4"/>
        <v>13405459</v>
      </c>
      <c r="S43" s="66">
        <f t="shared" si="4"/>
        <v>2372342</v>
      </c>
      <c r="T43" s="66">
        <f t="shared" si="4"/>
        <v>4155256</v>
      </c>
      <c r="U43" s="66">
        <f t="shared" si="4"/>
        <v>5799545</v>
      </c>
      <c r="V43" s="66">
        <f t="shared" si="4"/>
        <v>12327143</v>
      </c>
      <c r="W43" s="66">
        <f t="shared" si="4"/>
        <v>69677314</v>
      </c>
      <c r="X43" s="66">
        <f t="shared" si="4"/>
        <v>77436688</v>
      </c>
      <c r="Y43" s="66">
        <f t="shared" si="4"/>
        <v>-7759374</v>
      </c>
      <c r="Z43" s="67">
        <f>+IF(X43&lt;&gt;0,+(Y43/X43)*100,0)</f>
        <v>-10.020281342611142</v>
      </c>
      <c r="AA43" s="64">
        <f>+AA41-AA42</f>
        <v>77436688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77436688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1290894</v>
      </c>
      <c r="L45" s="58">
        <f t="shared" si="5"/>
        <v>4271396</v>
      </c>
      <c r="M45" s="58">
        <f t="shared" si="5"/>
        <v>18197460</v>
      </c>
      <c r="N45" s="58">
        <f t="shared" si="5"/>
        <v>23759750</v>
      </c>
      <c r="O45" s="58">
        <f t="shared" si="5"/>
        <v>615538</v>
      </c>
      <c r="P45" s="58">
        <f t="shared" si="5"/>
        <v>952757</v>
      </c>
      <c r="Q45" s="58">
        <f t="shared" si="5"/>
        <v>11837164</v>
      </c>
      <c r="R45" s="58">
        <f t="shared" si="5"/>
        <v>13405459</v>
      </c>
      <c r="S45" s="58">
        <f t="shared" si="5"/>
        <v>2372342</v>
      </c>
      <c r="T45" s="58">
        <f t="shared" si="5"/>
        <v>4155256</v>
      </c>
      <c r="U45" s="58">
        <f t="shared" si="5"/>
        <v>5799545</v>
      </c>
      <c r="V45" s="58">
        <f t="shared" si="5"/>
        <v>12327143</v>
      </c>
      <c r="W45" s="58">
        <f t="shared" si="5"/>
        <v>69677314</v>
      </c>
      <c r="X45" s="58">
        <f t="shared" si="5"/>
        <v>77436688</v>
      </c>
      <c r="Y45" s="58">
        <f t="shared" si="5"/>
        <v>-7759374</v>
      </c>
      <c r="Z45" s="59">
        <f>+IF(X45&lt;&gt;0,+(Y45/X45)*100,0)</f>
        <v>-10.020281342611142</v>
      </c>
      <c r="AA45" s="56">
        <f>SUM(AA43:AA44)</f>
        <v>77436688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77436688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1290894</v>
      </c>
      <c r="L47" s="74">
        <f t="shared" si="6"/>
        <v>4271396</v>
      </c>
      <c r="M47" s="73">
        <f t="shared" si="6"/>
        <v>18197460</v>
      </c>
      <c r="N47" s="73">
        <f t="shared" si="6"/>
        <v>23759750</v>
      </c>
      <c r="O47" s="74">
        <f t="shared" si="6"/>
        <v>615538</v>
      </c>
      <c r="P47" s="74">
        <f t="shared" si="6"/>
        <v>952757</v>
      </c>
      <c r="Q47" s="74">
        <f t="shared" si="6"/>
        <v>11837164</v>
      </c>
      <c r="R47" s="74">
        <f t="shared" si="6"/>
        <v>13405459</v>
      </c>
      <c r="S47" s="74">
        <f t="shared" si="6"/>
        <v>2372342</v>
      </c>
      <c r="T47" s="73">
        <f t="shared" si="6"/>
        <v>4155256</v>
      </c>
      <c r="U47" s="73">
        <f t="shared" si="6"/>
        <v>5799545</v>
      </c>
      <c r="V47" s="74">
        <f t="shared" si="6"/>
        <v>12327143</v>
      </c>
      <c r="W47" s="74">
        <f t="shared" si="6"/>
        <v>69677314</v>
      </c>
      <c r="X47" s="74">
        <f t="shared" si="6"/>
        <v>77436688</v>
      </c>
      <c r="Y47" s="74">
        <f t="shared" si="6"/>
        <v>-7759374</v>
      </c>
      <c r="Z47" s="75">
        <f>+IF(X47&lt;&gt;0,+(Y47/X47)*100,0)</f>
        <v>-10.020281342611142</v>
      </c>
      <c r="AA47" s="76">
        <f>SUM(AA45:AA46)</f>
        <v>77436688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36909900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>
        <v>4389061</v>
      </c>
      <c r="L7" s="8">
        <v>4343562</v>
      </c>
      <c r="M7" s="8">
        <v>3770996</v>
      </c>
      <c r="N7" s="8">
        <v>12503619</v>
      </c>
      <c r="O7" s="8">
        <v>17072949</v>
      </c>
      <c r="P7" s="8">
        <v>-7980006</v>
      </c>
      <c r="Q7" s="8">
        <v>4464410</v>
      </c>
      <c r="R7" s="8">
        <v>13557353</v>
      </c>
      <c r="S7" s="8">
        <v>4466913</v>
      </c>
      <c r="T7" s="8">
        <v>2855442</v>
      </c>
      <c r="U7" s="8">
        <v>12454499</v>
      </c>
      <c r="V7" s="8">
        <v>19776854</v>
      </c>
      <c r="W7" s="8">
        <v>56958177</v>
      </c>
      <c r="X7" s="8">
        <v>57735929</v>
      </c>
      <c r="Y7" s="8">
        <v>-777752</v>
      </c>
      <c r="Z7" s="2">
        <v>-1.347084932157236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1400000</v>
      </c>
      <c r="G19" s="26">
        <v>649909</v>
      </c>
      <c r="H19" s="26">
        <v>34600</v>
      </c>
      <c r="I19" s="26">
        <v>60822</v>
      </c>
      <c r="J19" s="26">
        <v>745331</v>
      </c>
      <c r="K19" s="26">
        <v>57194</v>
      </c>
      <c r="L19" s="26">
        <v>-4798</v>
      </c>
      <c r="M19" s="26">
        <v>1434</v>
      </c>
      <c r="N19" s="26">
        <v>53830</v>
      </c>
      <c r="O19" s="26">
        <v>22427</v>
      </c>
      <c r="P19" s="26">
        <v>147465</v>
      </c>
      <c r="Q19" s="26">
        <v>187034</v>
      </c>
      <c r="R19" s="26">
        <v>356926</v>
      </c>
      <c r="S19" s="26">
        <v>39350</v>
      </c>
      <c r="T19" s="26">
        <v>29880</v>
      </c>
      <c r="U19" s="26">
        <v>343648</v>
      </c>
      <c r="V19" s="26">
        <v>412878</v>
      </c>
      <c r="W19" s="26">
        <v>1568965</v>
      </c>
      <c r="X19" s="26">
        <v>1400000</v>
      </c>
      <c r="Y19" s="26">
        <v>168965</v>
      </c>
      <c r="Z19" s="27">
        <v>12.068928571428572</v>
      </c>
      <c r="AA19" s="28">
        <v>1400000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37912320</v>
      </c>
      <c r="D21" s="33">
        <f t="shared" si="0"/>
        <v>0</v>
      </c>
      <c r="E21" s="34">
        <f t="shared" si="0"/>
        <v>58604533</v>
      </c>
      <c r="F21" s="35">
        <f t="shared" si="0"/>
        <v>59135929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4446255</v>
      </c>
      <c r="L21" s="35">
        <f t="shared" si="0"/>
        <v>4338764</v>
      </c>
      <c r="M21" s="35">
        <f t="shared" si="0"/>
        <v>3772430</v>
      </c>
      <c r="N21" s="35">
        <f t="shared" si="0"/>
        <v>12557449</v>
      </c>
      <c r="O21" s="35">
        <f t="shared" si="0"/>
        <v>17095376</v>
      </c>
      <c r="P21" s="35">
        <f t="shared" si="0"/>
        <v>-7832541</v>
      </c>
      <c r="Q21" s="35">
        <f t="shared" si="0"/>
        <v>4651444</v>
      </c>
      <c r="R21" s="35">
        <f t="shared" si="0"/>
        <v>13914279</v>
      </c>
      <c r="S21" s="35">
        <f t="shared" si="0"/>
        <v>4506263</v>
      </c>
      <c r="T21" s="35">
        <f t="shared" si="0"/>
        <v>2885322</v>
      </c>
      <c r="U21" s="35">
        <f t="shared" si="0"/>
        <v>12798147</v>
      </c>
      <c r="V21" s="35">
        <f t="shared" si="0"/>
        <v>20189732</v>
      </c>
      <c r="W21" s="35">
        <f t="shared" si="0"/>
        <v>58527142</v>
      </c>
      <c r="X21" s="35">
        <f t="shared" si="0"/>
        <v>59135929</v>
      </c>
      <c r="Y21" s="35">
        <f t="shared" si="0"/>
        <v>-608787</v>
      </c>
      <c r="Z21" s="36">
        <f>+IF(X21&lt;&gt;0,+(Y21/X21)*100,0)</f>
        <v>-1.0294705947715814</v>
      </c>
      <c r="AA21" s="33">
        <f>SUM(AA5:AA20)</f>
        <v>59135929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14390670</v>
      </c>
      <c r="D24" s="6"/>
      <c r="E24" s="7">
        <v>14083900</v>
      </c>
      <c r="F24" s="8">
        <v>15497467</v>
      </c>
      <c r="G24" s="8">
        <v>1249638</v>
      </c>
      <c r="H24" s="8">
        <v>1291612</v>
      </c>
      <c r="I24" s="8">
        <v>1275511</v>
      </c>
      <c r="J24" s="8">
        <v>3816761</v>
      </c>
      <c r="K24" s="8">
        <v>1444157</v>
      </c>
      <c r="L24" s="8">
        <v>2009448</v>
      </c>
      <c r="M24" s="8">
        <v>1485853</v>
      </c>
      <c r="N24" s="8">
        <v>4939458</v>
      </c>
      <c r="O24" s="8">
        <v>1453917</v>
      </c>
      <c r="P24" s="8">
        <v>1422614</v>
      </c>
      <c r="Q24" s="8">
        <v>1470466</v>
      </c>
      <c r="R24" s="8">
        <v>4346997</v>
      </c>
      <c r="S24" s="8">
        <v>1472488</v>
      </c>
      <c r="T24" s="8">
        <v>1526673</v>
      </c>
      <c r="U24" s="8">
        <v>1454703</v>
      </c>
      <c r="V24" s="8">
        <v>4453864</v>
      </c>
      <c r="W24" s="8">
        <v>17557080</v>
      </c>
      <c r="X24" s="8">
        <v>15497467</v>
      </c>
      <c r="Y24" s="8">
        <v>2059613</v>
      </c>
      <c r="Z24" s="2">
        <v>13.289997649293268</v>
      </c>
      <c r="AA24" s="6">
        <v>15497467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3313579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>
        <v>412961</v>
      </c>
      <c r="L26" s="8"/>
      <c r="M26" s="8">
        <v>-11616</v>
      </c>
      <c r="N26" s="8">
        <v>401345</v>
      </c>
      <c r="O26" s="8">
        <v>106460</v>
      </c>
      <c r="P26" s="8">
        <v>66757</v>
      </c>
      <c r="Q26" s="8"/>
      <c r="R26" s="8">
        <v>173217</v>
      </c>
      <c r="S26" s="8"/>
      <c r="T26" s="8">
        <v>545686</v>
      </c>
      <c r="U26" s="8">
        <v>2340408</v>
      </c>
      <c r="V26" s="8">
        <v>2886094</v>
      </c>
      <c r="W26" s="8">
        <v>3578185</v>
      </c>
      <c r="X26" s="8">
        <v>2000000</v>
      </c>
      <c r="Y26" s="8">
        <v>1578185</v>
      </c>
      <c r="Z26" s="2">
        <v>78.90925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10811598</v>
      </c>
      <c r="Y27" s="8">
        <v>-10811598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10305734</v>
      </c>
      <c r="D30" s="6"/>
      <c r="E30" s="7">
        <v>11767600</v>
      </c>
      <c r="F30" s="8">
        <v>12017600</v>
      </c>
      <c r="G30" s="8">
        <v>198446</v>
      </c>
      <c r="H30" s="8">
        <v>1270400</v>
      </c>
      <c r="I30" s="8">
        <v>1425286</v>
      </c>
      <c r="J30" s="8">
        <v>2894132</v>
      </c>
      <c r="K30" s="8">
        <v>1641136</v>
      </c>
      <c r="L30" s="8">
        <v>1526860</v>
      </c>
      <c r="M30" s="8">
        <v>1211348</v>
      </c>
      <c r="N30" s="8">
        <v>4379344</v>
      </c>
      <c r="O30" s="8">
        <v>2731943</v>
      </c>
      <c r="P30" s="8">
        <v>-5150408</v>
      </c>
      <c r="Q30" s="8">
        <v>2872042</v>
      </c>
      <c r="R30" s="8">
        <v>453577</v>
      </c>
      <c r="S30" s="8">
        <v>1780356</v>
      </c>
      <c r="T30" s="8">
        <v>913983</v>
      </c>
      <c r="U30" s="8">
        <v>2340743</v>
      </c>
      <c r="V30" s="8">
        <v>5035082</v>
      </c>
      <c r="W30" s="8">
        <v>12762135</v>
      </c>
      <c r="X30" s="8">
        <v>12017600</v>
      </c>
      <c r="Y30" s="8">
        <v>744535</v>
      </c>
      <c r="Z30" s="2">
        <v>6.1953717880442021</v>
      </c>
      <c r="AA30" s="6">
        <v>12017600</v>
      </c>
    </row>
    <row r="31" spans="1:27" ht="13.5" x14ac:dyDescent="0.25">
      <c r="A31" s="25" t="s">
        <v>57</v>
      </c>
      <c r="B31" s="24" t="s">
        <v>32</v>
      </c>
      <c r="C31" s="6">
        <v>909992</v>
      </c>
      <c r="D31" s="6"/>
      <c r="E31" s="7">
        <v>2847000</v>
      </c>
      <c r="F31" s="8">
        <v>2247000</v>
      </c>
      <c r="G31" s="8"/>
      <c r="H31" s="8">
        <v>466008</v>
      </c>
      <c r="I31" s="8">
        <v>32263</v>
      </c>
      <c r="J31" s="8">
        <v>498271</v>
      </c>
      <c r="K31" s="8">
        <v>28433</v>
      </c>
      <c r="L31" s="8">
        <v>181108</v>
      </c>
      <c r="M31" s="8">
        <v>5368</v>
      </c>
      <c r="N31" s="8">
        <v>214909</v>
      </c>
      <c r="O31" s="8"/>
      <c r="P31" s="8">
        <v>134680</v>
      </c>
      <c r="Q31" s="8"/>
      <c r="R31" s="8">
        <v>134680</v>
      </c>
      <c r="S31" s="8"/>
      <c r="T31" s="8">
        <v>161360</v>
      </c>
      <c r="U31" s="8">
        <v>910422</v>
      </c>
      <c r="V31" s="8">
        <v>1071782</v>
      </c>
      <c r="W31" s="8">
        <v>1919642</v>
      </c>
      <c r="X31" s="8">
        <v>2247000</v>
      </c>
      <c r="Y31" s="8">
        <v>-327358</v>
      </c>
      <c r="Z31" s="2">
        <v>-14.568669336893636</v>
      </c>
      <c r="AA31" s="6">
        <v>2247000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770943</v>
      </c>
      <c r="D33" s="6"/>
      <c r="E33" s="7">
        <v>427704</v>
      </c>
      <c r="F33" s="8">
        <v>6818704</v>
      </c>
      <c r="G33" s="8">
        <v>10514</v>
      </c>
      <c r="H33" s="8">
        <v>10995</v>
      </c>
      <c r="I33" s="8">
        <v>18458</v>
      </c>
      <c r="J33" s="8">
        <v>39967</v>
      </c>
      <c r="K33" s="8">
        <v>22632</v>
      </c>
      <c r="L33" s="8">
        <v>28248</v>
      </c>
      <c r="M33" s="8">
        <v>12805</v>
      </c>
      <c r="N33" s="8">
        <v>63685</v>
      </c>
      <c r="O33" s="8">
        <v>22600</v>
      </c>
      <c r="P33" s="8">
        <v>5921011</v>
      </c>
      <c r="Q33" s="8">
        <v>676186</v>
      </c>
      <c r="R33" s="8">
        <v>6619797</v>
      </c>
      <c r="S33" s="8">
        <v>12301</v>
      </c>
      <c r="T33" s="8">
        <v>24191</v>
      </c>
      <c r="U33" s="8">
        <v>47812</v>
      </c>
      <c r="V33" s="8">
        <v>84304</v>
      </c>
      <c r="W33" s="8">
        <v>6807753</v>
      </c>
      <c r="X33" s="8">
        <v>6818704</v>
      </c>
      <c r="Y33" s="8">
        <v>-10951</v>
      </c>
      <c r="Z33" s="2">
        <v>-0.16060236666674491</v>
      </c>
      <c r="AA33" s="6">
        <v>6818704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29690918</v>
      </c>
      <c r="D35" s="33">
        <f>SUM(D24:D34)</f>
        <v>0</v>
      </c>
      <c r="E35" s="34">
        <f t="shared" si="1"/>
        <v>41937802</v>
      </c>
      <c r="F35" s="35">
        <f t="shared" si="1"/>
        <v>49392369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3549319</v>
      </c>
      <c r="L35" s="35">
        <f t="shared" si="1"/>
        <v>3745664</v>
      </c>
      <c r="M35" s="35">
        <f t="shared" si="1"/>
        <v>2703758</v>
      </c>
      <c r="N35" s="35">
        <f t="shared" si="1"/>
        <v>9998741</v>
      </c>
      <c r="O35" s="35">
        <f t="shared" si="1"/>
        <v>4314920</v>
      </c>
      <c r="P35" s="35">
        <f t="shared" si="1"/>
        <v>2394654</v>
      </c>
      <c r="Q35" s="35">
        <f t="shared" si="1"/>
        <v>5018694</v>
      </c>
      <c r="R35" s="35">
        <f t="shared" si="1"/>
        <v>11728268</v>
      </c>
      <c r="S35" s="35">
        <f t="shared" si="1"/>
        <v>3265145</v>
      </c>
      <c r="T35" s="35">
        <f t="shared" si="1"/>
        <v>3171893</v>
      </c>
      <c r="U35" s="35">
        <f t="shared" si="1"/>
        <v>7094088</v>
      </c>
      <c r="V35" s="35">
        <f t="shared" si="1"/>
        <v>13531126</v>
      </c>
      <c r="W35" s="35">
        <f t="shared" si="1"/>
        <v>42624795</v>
      </c>
      <c r="X35" s="35">
        <f t="shared" si="1"/>
        <v>49392369</v>
      </c>
      <c r="Y35" s="35">
        <f t="shared" si="1"/>
        <v>-6767574</v>
      </c>
      <c r="Z35" s="36">
        <f>+IF(X35&lt;&gt;0,+(Y35/X35)*100,0)</f>
        <v>-13.701659055875615</v>
      </c>
      <c r="AA35" s="33">
        <f>SUM(AA24:AA34)</f>
        <v>49392369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8221402</v>
      </c>
      <c r="D37" s="46">
        <f>+D21-D35</f>
        <v>0</v>
      </c>
      <c r="E37" s="47">
        <f t="shared" si="2"/>
        <v>16666731</v>
      </c>
      <c r="F37" s="48">
        <f t="shared" si="2"/>
        <v>9743560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896936</v>
      </c>
      <c r="L37" s="48">
        <f t="shared" si="2"/>
        <v>593100</v>
      </c>
      <c r="M37" s="48">
        <f t="shared" si="2"/>
        <v>1068672</v>
      </c>
      <c r="N37" s="48">
        <f t="shared" si="2"/>
        <v>2558708</v>
      </c>
      <c r="O37" s="48">
        <f t="shared" si="2"/>
        <v>12780456</v>
      </c>
      <c r="P37" s="48">
        <f t="shared" si="2"/>
        <v>-10227195</v>
      </c>
      <c r="Q37" s="48">
        <f t="shared" si="2"/>
        <v>-367250</v>
      </c>
      <c r="R37" s="48">
        <f t="shared" si="2"/>
        <v>2186011</v>
      </c>
      <c r="S37" s="48">
        <f t="shared" si="2"/>
        <v>1241118</v>
      </c>
      <c r="T37" s="48">
        <f t="shared" si="2"/>
        <v>-286571</v>
      </c>
      <c r="U37" s="48">
        <f t="shared" si="2"/>
        <v>5704059</v>
      </c>
      <c r="V37" s="48">
        <f t="shared" si="2"/>
        <v>6658606</v>
      </c>
      <c r="W37" s="48">
        <f t="shared" si="2"/>
        <v>15902347</v>
      </c>
      <c r="X37" s="48">
        <f>IF(F21=F35,0,X21-X35)</f>
        <v>9743560</v>
      </c>
      <c r="Y37" s="48">
        <f t="shared" si="2"/>
        <v>6158787</v>
      </c>
      <c r="Z37" s="49">
        <f>+IF(X37&lt;&gt;0,+(Y37/X37)*100,0)</f>
        <v>63.208796374220512</v>
      </c>
      <c r="AA37" s="46">
        <f>+AA21-AA35</f>
        <v>9743560</v>
      </c>
    </row>
    <row r="38" spans="1:27" ht="23.1" customHeight="1" x14ac:dyDescent="0.25">
      <c r="A38" s="50" t="s">
        <v>62</v>
      </c>
      <c r="B38" s="29" t="s">
        <v>32</v>
      </c>
      <c r="C38" s="6">
        <v>30791785</v>
      </c>
      <c r="D38" s="6"/>
      <c r="E38" s="7">
        <v>28211000</v>
      </c>
      <c r="F38" s="8">
        <v>12742000</v>
      </c>
      <c r="G38" s="8"/>
      <c r="H38" s="8"/>
      <c r="I38" s="8"/>
      <c r="J38" s="8"/>
      <c r="K38" s="8"/>
      <c r="L38" s="8">
        <v>2477819</v>
      </c>
      <c r="M38" s="8"/>
      <c r="N38" s="8">
        <v>2477819</v>
      </c>
      <c r="O38" s="8"/>
      <c r="P38" s="8"/>
      <c r="Q38" s="8"/>
      <c r="R38" s="8"/>
      <c r="S38" s="8">
        <v>5498568</v>
      </c>
      <c r="T38" s="8"/>
      <c r="U38" s="8">
        <v>1230969</v>
      </c>
      <c r="V38" s="8">
        <v>6729537</v>
      </c>
      <c r="W38" s="8">
        <v>9207356</v>
      </c>
      <c r="X38" s="8">
        <v>12742000</v>
      </c>
      <c r="Y38" s="8">
        <v>-3534644</v>
      </c>
      <c r="Z38" s="2">
        <v>-27.740103594412179</v>
      </c>
      <c r="AA38" s="6">
        <v>12742000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39013187</v>
      </c>
      <c r="D41" s="56">
        <f>SUM(D37:D40)</f>
        <v>0</v>
      </c>
      <c r="E41" s="57">
        <f t="shared" si="3"/>
        <v>44877731</v>
      </c>
      <c r="F41" s="58">
        <f t="shared" si="3"/>
        <v>22485560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896936</v>
      </c>
      <c r="L41" s="58">
        <f t="shared" si="3"/>
        <v>3070919</v>
      </c>
      <c r="M41" s="58">
        <f t="shared" si="3"/>
        <v>1068672</v>
      </c>
      <c r="N41" s="58">
        <f t="shared" si="3"/>
        <v>5036527</v>
      </c>
      <c r="O41" s="58">
        <f t="shared" si="3"/>
        <v>12780456</v>
      </c>
      <c r="P41" s="58">
        <f t="shared" si="3"/>
        <v>-10227195</v>
      </c>
      <c r="Q41" s="58">
        <f t="shared" si="3"/>
        <v>-367250</v>
      </c>
      <c r="R41" s="58">
        <f t="shared" si="3"/>
        <v>2186011</v>
      </c>
      <c r="S41" s="58">
        <f t="shared" si="3"/>
        <v>6739686</v>
      </c>
      <c r="T41" s="58">
        <f t="shared" si="3"/>
        <v>-286571</v>
      </c>
      <c r="U41" s="58">
        <f t="shared" si="3"/>
        <v>6935028</v>
      </c>
      <c r="V41" s="58">
        <f t="shared" si="3"/>
        <v>13388143</v>
      </c>
      <c r="W41" s="58">
        <f t="shared" si="3"/>
        <v>25109703</v>
      </c>
      <c r="X41" s="58">
        <f t="shared" si="3"/>
        <v>22485560</v>
      </c>
      <c r="Y41" s="58">
        <f t="shared" si="3"/>
        <v>2624143</v>
      </c>
      <c r="Z41" s="59">
        <f>+IF(X41&lt;&gt;0,+(Y41/X41)*100,0)</f>
        <v>11.670347547492701</v>
      </c>
      <c r="AA41" s="56">
        <f>SUM(AA37:AA40)</f>
        <v>22485560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39013187</v>
      </c>
      <c r="D43" s="64">
        <f>+D41-D42</f>
        <v>0</v>
      </c>
      <c r="E43" s="65">
        <f t="shared" si="4"/>
        <v>44877731</v>
      </c>
      <c r="F43" s="66">
        <f t="shared" si="4"/>
        <v>22485560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896936</v>
      </c>
      <c r="L43" s="66">
        <f t="shared" si="4"/>
        <v>3070919</v>
      </c>
      <c r="M43" s="66">
        <f t="shared" si="4"/>
        <v>1068672</v>
      </c>
      <c r="N43" s="66">
        <f t="shared" si="4"/>
        <v>5036527</v>
      </c>
      <c r="O43" s="66">
        <f t="shared" si="4"/>
        <v>12780456</v>
      </c>
      <c r="P43" s="66">
        <f t="shared" si="4"/>
        <v>-10227195</v>
      </c>
      <c r="Q43" s="66">
        <f t="shared" si="4"/>
        <v>-367250</v>
      </c>
      <c r="R43" s="66">
        <f t="shared" si="4"/>
        <v>2186011</v>
      </c>
      <c r="S43" s="66">
        <f t="shared" si="4"/>
        <v>6739686</v>
      </c>
      <c r="T43" s="66">
        <f t="shared" si="4"/>
        <v>-286571</v>
      </c>
      <c r="U43" s="66">
        <f t="shared" si="4"/>
        <v>6935028</v>
      </c>
      <c r="V43" s="66">
        <f t="shared" si="4"/>
        <v>13388143</v>
      </c>
      <c r="W43" s="66">
        <f t="shared" si="4"/>
        <v>25109703</v>
      </c>
      <c r="X43" s="66">
        <f t="shared" si="4"/>
        <v>22485560</v>
      </c>
      <c r="Y43" s="66">
        <f t="shared" si="4"/>
        <v>2624143</v>
      </c>
      <c r="Z43" s="67">
        <f>+IF(X43&lt;&gt;0,+(Y43/X43)*100,0)</f>
        <v>11.670347547492701</v>
      </c>
      <c r="AA43" s="64">
        <f>+AA41-AA42</f>
        <v>22485560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39013187</v>
      </c>
      <c r="D45" s="56">
        <f>SUM(D43:D44)</f>
        <v>0</v>
      </c>
      <c r="E45" s="57">
        <f t="shared" si="5"/>
        <v>44877731</v>
      </c>
      <c r="F45" s="58">
        <f t="shared" si="5"/>
        <v>22485560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896936</v>
      </c>
      <c r="L45" s="58">
        <f t="shared" si="5"/>
        <v>3070919</v>
      </c>
      <c r="M45" s="58">
        <f t="shared" si="5"/>
        <v>1068672</v>
      </c>
      <c r="N45" s="58">
        <f t="shared" si="5"/>
        <v>5036527</v>
      </c>
      <c r="O45" s="58">
        <f t="shared" si="5"/>
        <v>12780456</v>
      </c>
      <c r="P45" s="58">
        <f t="shared" si="5"/>
        <v>-10227195</v>
      </c>
      <c r="Q45" s="58">
        <f t="shared" si="5"/>
        <v>-367250</v>
      </c>
      <c r="R45" s="58">
        <f t="shared" si="5"/>
        <v>2186011</v>
      </c>
      <c r="S45" s="58">
        <f t="shared" si="5"/>
        <v>6739686</v>
      </c>
      <c r="T45" s="58">
        <f t="shared" si="5"/>
        <v>-286571</v>
      </c>
      <c r="U45" s="58">
        <f t="shared" si="5"/>
        <v>6935028</v>
      </c>
      <c r="V45" s="58">
        <f t="shared" si="5"/>
        <v>13388143</v>
      </c>
      <c r="W45" s="58">
        <f t="shared" si="5"/>
        <v>25109703</v>
      </c>
      <c r="X45" s="58">
        <f t="shared" si="5"/>
        <v>22485560</v>
      </c>
      <c r="Y45" s="58">
        <f t="shared" si="5"/>
        <v>2624143</v>
      </c>
      <c r="Z45" s="59">
        <f>+IF(X45&lt;&gt;0,+(Y45/X45)*100,0)</f>
        <v>11.670347547492701</v>
      </c>
      <c r="AA45" s="56">
        <f>SUM(AA43:AA44)</f>
        <v>22485560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39013187</v>
      </c>
      <c r="D47" s="71">
        <f>SUM(D45:D46)</f>
        <v>0</v>
      </c>
      <c r="E47" s="72">
        <f t="shared" si="6"/>
        <v>44877731</v>
      </c>
      <c r="F47" s="73">
        <f t="shared" si="6"/>
        <v>22485560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896936</v>
      </c>
      <c r="L47" s="74">
        <f t="shared" si="6"/>
        <v>3070919</v>
      </c>
      <c r="M47" s="73">
        <f t="shared" si="6"/>
        <v>1068672</v>
      </c>
      <c r="N47" s="73">
        <f t="shared" si="6"/>
        <v>5036527</v>
      </c>
      <c r="O47" s="74">
        <f t="shared" si="6"/>
        <v>12780456</v>
      </c>
      <c r="P47" s="74">
        <f t="shared" si="6"/>
        <v>-10227195</v>
      </c>
      <c r="Q47" s="74">
        <f t="shared" si="6"/>
        <v>-367250</v>
      </c>
      <c r="R47" s="74">
        <f t="shared" si="6"/>
        <v>2186011</v>
      </c>
      <c r="S47" s="74">
        <f t="shared" si="6"/>
        <v>6739686</v>
      </c>
      <c r="T47" s="73">
        <f t="shared" si="6"/>
        <v>-286571</v>
      </c>
      <c r="U47" s="73">
        <f t="shared" si="6"/>
        <v>6935028</v>
      </c>
      <c r="V47" s="74">
        <f t="shared" si="6"/>
        <v>13388143</v>
      </c>
      <c r="W47" s="74">
        <f t="shared" si="6"/>
        <v>25109703</v>
      </c>
      <c r="X47" s="74">
        <f t="shared" si="6"/>
        <v>22485560</v>
      </c>
      <c r="Y47" s="74">
        <f t="shared" si="6"/>
        <v>2624143</v>
      </c>
      <c r="Z47" s="75">
        <f>+IF(X47&lt;&gt;0,+(Y47/X47)*100,0)</f>
        <v>11.670347547492701</v>
      </c>
      <c r="AA47" s="76">
        <f>SUM(AA45:AA46)</f>
        <v>22485560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>
        <v>2889</v>
      </c>
      <c r="L7" s="8">
        <v>531630</v>
      </c>
      <c r="M7" s="8">
        <v>472530</v>
      </c>
      <c r="N7" s="8">
        <v>1007049</v>
      </c>
      <c r="O7" s="8">
        <v>2237</v>
      </c>
      <c r="P7" s="8">
        <v>-55842</v>
      </c>
      <c r="Q7" s="8">
        <v>474881</v>
      </c>
      <c r="R7" s="8">
        <v>421276</v>
      </c>
      <c r="S7" s="8">
        <v>487251</v>
      </c>
      <c r="T7" s="8">
        <v>-4353</v>
      </c>
      <c r="U7" s="8">
        <v>2295</v>
      </c>
      <c r="V7" s="8">
        <v>485193</v>
      </c>
      <c r="W7" s="8">
        <v>1925983</v>
      </c>
      <c r="X7" s="8">
        <v>5410045</v>
      </c>
      <c r="Y7" s="8">
        <v>-3484062</v>
      </c>
      <c r="Z7" s="2">
        <v>-64.399870980740459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7618</v>
      </c>
      <c r="Y15" s="8">
        <v>-7618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2889</v>
      </c>
      <c r="L21" s="35">
        <f t="shared" si="0"/>
        <v>531630</v>
      </c>
      <c r="M21" s="35">
        <f t="shared" si="0"/>
        <v>472530</v>
      </c>
      <c r="N21" s="35">
        <f t="shared" si="0"/>
        <v>1007049</v>
      </c>
      <c r="O21" s="35">
        <f t="shared" si="0"/>
        <v>2237</v>
      </c>
      <c r="P21" s="35">
        <f t="shared" si="0"/>
        <v>-55842</v>
      </c>
      <c r="Q21" s="35">
        <f t="shared" si="0"/>
        <v>474881</v>
      </c>
      <c r="R21" s="35">
        <f t="shared" si="0"/>
        <v>421276</v>
      </c>
      <c r="S21" s="35">
        <f t="shared" si="0"/>
        <v>487251</v>
      </c>
      <c r="T21" s="35">
        <f t="shared" si="0"/>
        <v>-4353</v>
      </c>
      <c r="U21" s="35">
        <f t="shared" si="0"/>
        <v>2295</v>
      </c>
      <c r="V21" s="35">
        <f t="shared" si="0"/>
        <v>485193</v>
      </c>
      <c r="W21" s="35">
        <f t="shared" si="0"/>
        <v>1925983</v>
      </c>
      <c r="X21" s="35">
        <f t="shared" si="0"/>
        <v>5417663</v>
      </c>
      <c r="Y21" s="35">
        <f t="shared" si="0"/>
        <v>-3491680</v>
      </c>
      <c r="Z21" s="36">
        <f>+IF(X21&lt;&gt;0,+(Y21/X21)*100,0)</f>
        <v>-64.449929794451961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>
        <v>137972</v>
      </c>
      <c r="L24" s="8">
        <v>126615</v>
      </c>
      <c r="M24" s="8">
        <v>148737</v>
      </c>
      <c r="N24" s="8">
        <v>413324</v>
      </c>
      <c r="O24" s="8">
        <v>24223</v>
      </c>
      <c r="P24" s="8">
        <v>133230</v>
      </c>
      <c r="Q24" s="8">
        <v>187504</v>
      </c>
      <c r="R24" s="8">
        <v>344957</v>
      </c>
      <c r="S24" s="8">
        <v>108908</v>
      </c>
      <c r="T24" s="8">
        <v>114988</v>
      </c>
      <c r="U24" s="8">
        <v>106842</v>
      </c>
      <c r="V24" s="8">
        <v>330738</v>
      </c>
      <c r="W24" s="8">
        <v>1319777</v>
      </c>
      <c r="X24" s="8">
        <v>1271975</v>
      </c>
      <c r="Y24" s="8">
        <v>47802</v>
      </c>
      <c r="Z24" s="2">
        <v>3.7580927298099414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>
        <v>233681</v>
      </c>
      <c r="L26" s="8">
        <v>25594</v>
      </c>
      <c r="M26" s="8">
        <v>12978</v>
      </c>
      <c r="N26" s="8">
        <v>272253</v>
      </c>
      <c r="O26" s="8">
        <v>2142</v>
      </c>
      <c r="P26" s="8">
        <v>53543</v>
      </c>
      <c r="Q26" s="8">
        <v>60320</v>
      </c>
      <c r="R26" s="8">
        <v>116005</v>
      </c>
      <c r="S26" s="8">
        <v>29184</v>
      </c>
      <c r="T26" s="8">
        <v>23843</v>
      </c>
      <c r="U26" s="8">
        <v>41225</v>
      </c>
      <c r="V26" s="8">
        <v>94252</v>
      </c>
      <c r="W26" s="8">
        <v>482510</v>
      </c>
      <c r="X26" s="8">
        <v>1332998</v>
      </c>
      <c r="Y26" s="8">
        <v>-850488</v>
      </c>
      <c r="Z26" s="2">
        <v>-63.802646365560932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1240000</v>
      </c>
      <c r="Y27" s="8">
        <v>-1240000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>
        <v>40783</v>
      </c>
      <c r="M30" s="8">
        <v>104555</v>
      </c>
      <c r="N30" s="8">
        <v>145338</v>
      </c>
      <c r="O30" s="8"/>
      <c r="P30" s="8">
        <v>45430</v>
      </c>
      <c r="Q30" s="8">
        <v>54588</v>
      </c>
      <c r="R30" s="8">
        <v>100018</v>
      </c>
      <c r="S30" s="8"/>
      <c r="T30" s="8">
        <v>46338</v>
      </c>
      <c r="U30" s="8"/>
      <c r="V30" s="8">
        <v>46338</v>
      </c>
      <c r="W30" s="8">
        <v>291694</v>
      </c>
      <c r="X30" s="8">
        <v>875000</v>
      </c>
      <c r="Y30" s="8">
        <v>-583306</v>
      </c>
      <c r="Z30" s="2">
        <v>-66.663542857142858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>
        <v>24624</v>
      </c>
      <c r="M31" s="8">
        <v>4705</v>
      </c>
      <c r="N31" s="8">
        <v>29329</v>
      </c>
      <c r="O31" s="8"/>
      <c r="P31" s="8">
        <v>8769</v>
      </c>
      <c r="Q31" s="8">
        <v>63657</v>
      </c>
      <c r="R31" s="8">
        <v>72426</v>
      </c>
      <c r="S31" s="8">
        <v>4978</v>
      </c>
      <c r="T31" s="8">
        <v>29819</v>
      </c>
      <c r="U31" s="8">
        <v>7240</v>
      </c>
      <c r="V31" s="8">
        <v>42037</v>
      </c>
      <c r="W31" s="8">
        <v>143792</v>
      </c>
      <c r="X31" s="8">
        <v>255000</v>
      </c>
      <c r="Y31" s="8">
        <v>-111208</v>
      </c>
      <c r="Z31" s="2">
        <v>-43.610980392156861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>
        <v>1120</v>
      </c>
      <c r="L33" s="8">
        <v>13439</v>
      </c>
      <c r="M33" s="8">
        <v>11848</v>
      </c>
      <c r="N33" s="8">
        <v>26407</v>
      </c>
      <c r="O33" s="8">
        <v>14397</v>
      </c>
      <c r="P33" s="8">
        <v>11856</v>
      </c>
      <c r="Q33" s="8">
        <v>7253</v>
      </c>
      <c r="R33" s="8">
        <v>33506</v>
      </c>
      <c r="S33" s="8">
        <v>5225</v>
      </c>
      <c r="T33" s="8">
        <v>2607</v>
      </c>
      <c r="U33" s="8">
        <v>2113</v>
      </c>
      <c r="V33" s="8">
        <v>9945</v>
      </c>
      <c r="W33" s="8">
        <v>71780</v>
      </c>
      <c r="X33" s="8">
        <v>140878</v>
      </c>
      <c r="Y33" s="8">
        <v>-69098</v>
      </c>
      <c r="Z33" s="2">
        <v>-49.048112551285513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372773</v>
      </c>
      <c r="L35" s="35">
        <f t="shared" si="1"/>
        <v>231055</v>
      </c>
      <c r="M35" s="35">
        <f t="shared" si="1"/>
        <v>282823</v>
      </c>
      <c r="N35" s="35">
        <f t="shared" si="1"/>
        <v>886651</v>
      </c>
      <c r="O35" s="35">
        <f t="shared" si="1"/>
        <v>40762</v>
      </c>
      <c r="P35" s="35">
        <f t="shared" si="1"/>
        <v>252828</v>
      </c>
      <c r="Q35" s="35">
        <f t="shared" si="1"/>
        <v>373322</v>
      </c>
      <c r="R35" s="35">
        <f t="shared" si="1"/>
        <v>666912</v>
      </c>
      <c r="S35" s="35">
        <f t="shared" si="1"/>
        <v>148295</v>
      </c>
      <c r="T35" s="35">
        <f t="shared" si="1"/>
        <v>217595</v>
      </c>
      <c r="U35" s="35">
        <f t="shared" si="1"/>
        <v>157420</v>
      </c>
      <c r="V35" s="35">
        <f t="shared" si="1"/>
        <v>523310</v>
      </c>
      <c r="W35" s="35">
        <f t="shared" si="1"/>
        <v>2309553</v>
      </c>
      <c r="X35" s="35">
        <f t="shared" si="1"/>
        <v>5115851</v>
      </c>
      <c r="Y35" s="35">
        <f t="shared" si="1"/>
        <v>-2806298</v>
      </c>
      <c r="Z35" s="36">
        <f>+IF(X35&lt;&gt;0,+(Y35/X35)*100,0)</f>
        <v>-54.854959614734675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-369884</v>
      </c>
      <c r="L37" s="48">
        <f t="shared" si="2"/>
        <v>300575</v>
      </c>
      <c r="M37" s="48">
        <f t="shared" si="2"/>
        <v>189707</v>
      </c>
      <c r="N37" s="48">
        <f t="shared" si="2"/>
        <v>120398</v>
      </c>
      <c r="O37" s="48">
        <f t="shared" si="2"/>
        <v>-38525</v>
      </c>
      <c r="P37" s="48">
        <f t="shared" si="2"/>
        <v>-308670</v>
      </c>
      <c r="Q37" s="48">
        <f t="shared" si="2"/>
        <v>101559</v>
      </c>
      <c r="R37" s="48">
        <f t="shared" si="2"/>
        <v>-245636</v>
      </c>
      <c r="S37" s="48">
        <f t="shared" si="2"/>
        <v>338956</v>
      </c>
      <c r="T37" s="48">
        <f t="shared" si="2"/>
        <v>-221948</v>
      </c>
      <c r="U37" s="48">
        <f t="shared" si="2"/>
        <v>-155125</v>
      </c>
      <c r="V37" s="48">
        <f t="shared" si="2"/>
        <v>-38117</v>
      </c>
      <c r="W37" s="48">
        <f t="shared" si="2"/>
        <v>-383570</v>
      </c>
      <c r="X37" s="48">
        <f>IF(F21=F35,0,X21-X35)</f>
        <v>301812</v>
      </c>
      <c r="Y37" s="48">
        <f t="shared" si="2"/>
        <v>-685382</v>
      </c>
      <c r="Z37" s="49">
        <f>+IF(X37&lt;&gt;0,+(Y37/X37)*100,0)</f>
        <v>-227.08904881184316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20000000</v>
      </c>
      <c r="Y38" s="8">
        <v>-20000000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20301812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-369884</v>
      </c>
      <c r="L41" s="58">
        <f t="shared" si="3"/>
        <v>300575</v>
      </c>
      <c r="M41" s="58">
        <f t="shared" si="3"/>
        <v>189707</v>
      </c>
      <c r="N41" s="58">
        <f t="shared" si="3"/>
        <v>120398</v>
      </c>
      <c r="O41" s="58">
        <f t="shared" si="3"/>
        <v>-38525</v>
      </c>
      <c r="P41" s="58">
        <f t="shared" si="3"/>
        <v>-308670</v>
      </c>
      <c r="Q41" s="58">
        <f t="shared" si="3"/>
        <v>101559</v>
      </c>
      <c r="R41" s="58">
        <f t="shared" si="3"/>
        <v>-245636</v>
      </c>
      <c r="S41" s="58">
        <f t="shared" si="3"/>
        <v>338956</v>
      </c>
      <c r="T41" s="58">
        <f t="shared" si="3"/>
        <v>-221948</v>
      </c>
      <c r="U41" s="58">
        <f t="shared" si="3"/>
        <v>-155125</v>
      </c>
      <c r="V41" s="58">
        <f t="shared" si="3"/>
        <v>-38117</v>
      </c>
      <c r="W41" s="58">
        <f t="shared" si="3"/>
        <v>-383570</v>
      </c>
      <c r="X41" s="58">
        <f t="shared" si="3"/>
        <v>20301812</v>
      </c>
      <c r="Y41" s="58">
        <f t="shared" si="3"/>
        <v>-20685382</v>
      </c>
      <c r="Z41" s="59">
        <f>+IF(X41&lt;&gt;0,+(Y41/X41)*100,0)</f>
        <v>-101.88933874473864</v>
      </c>
      <c r="AA41" s="56">
        <f>SUM(AA37:AA40)</f>
        <v>20301812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20301812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-369884</v>
      </c>
      <c r="L43" s="66">
        <f t="shared" si="4"/>
        <v>300575</v>
      </c>
      <c r="M43" s="66">
        <f t="shared" si="4"/>
        <v>189707</v>
      </c>
      <c r="N43" s="66">
        <f t="shared" si="4"/>
        <v>120398</v>
      </c>
      <c r="O43" s="66">
        <f t="shared" si="4"/>
        <v>-38525</v>
      </c>
      <c r="P43" s="66">
        <f t="shared" si="4"/>
        <v>-308670</v>
      </c>
      <c r="Q43" s="66">
        <f t="shared" si="4"/>
        <v>101559</v>
      </c>
      <c r="R43" s="66">
        <f t="shared" si="4"/>
        <v>-245636</v>
      </c>
      <c r="S43" s="66">
        <f t="shared" si="4"/>
        <v>338956</v>
      </c>
      <c r="T43" s="66">
        <f t="shared" si="4"/>
        <v>-221948</v>
      </c>
      <c r="U43" s="66">
        <f t="shared" si="4"/>
        <v>-155125</v>
      </c>
      <c r="V43" s="66">
        <f t="shared" si="4"/>
        <v>-38117</v>
      </c>
      <c r="W43" s="66">
        <f t="shared" si="4"/>
        <v>-383570</v>
      </c>
      <c r="X43" s="66">
        <f t="shared" si="4"/>
        <v>20301812</v>
      </c>
      <c r="Y43" s="66">
        <f t="shared" si="4"/>
        <v>-20685382</v>
      </c>
      <c r="Z43" s="67">
        <f>+IF(X43&lt;&gt;0,+(Y43/X43)*100,0)</f>
        <v>-101.88933874473864</v>
      </c>
      <c r="AA43" s="64">
        <f>+AA41-AA42</f>
        <v>20301812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20301812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-369884</v>
      </c>
      <c r="L45" s="58">
        <f t="shared" si="5"/>
        <v>300575</v>
      </c>
      <c r="M45" s="58">
        <f t="shared" si="5"/>
        <v>189707</v>
      </c>
      <c r="N45" s="58">
        <f t="shared" si="5"/>
        <v>120398</v>
      </c>
      <c r="O45" s="58">
        <f t="shared" si="5"/>
        <v>-38525</v>
      </c>
      <c r="P45" s="58">
        <f t="shared" si="5"/>
        <v>-308670</v>
      </c>
      <c r="Q45" s="58">
        <f t="shared" si="5"/>
        <v>101559</v>
      </c>
      <c r="R45" s="58">
        <f t="shared" si="5"/>
        <v>-245636</v>
      </c>
      <c r="S45" s="58">
        <f t="shared" si="5"/>
        <v>338956</v>
      </c>
      <c r="T45" s="58">
        <f t="shared" si="5"/>
        <v>-221948</v>
      </c>
      <c r="U45" s="58">
        <f t="shared" si="5"/>
        <v>-155125</v>
      </c>
      <c r="V45" s="58">
        <f t="shared" si="5"/>
        <v>-38117</v>
      </c>
      <c r="W45" s="58">
        <f t="shared" si="5"/>
        <v>-383570</v>
      </c>
      <c r="X45" s="58">
        <f t="shared" si="5"/>
        <v>20301812</v>
      </c>
      <c r="Y45" s="58">
        <f t="shared" si="5"/>
        <v>-20685382</v>
      </c>
      <c r="Z45" s="59">
        <f>+IF(X45&lt;&gt;0,+(Y45/X45)*100,0)</f>
        <v>-101.88933874473864</v>
      </c>
      <c r="AA45" s="56">
        <f>SUM(AA43:AA44)</f>
        <v>20301812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20301812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-369884</v>
      </c>
      <c r="L47" s="74">
        <f t="shared" si="6"/>
        <v>300575</v>
      </c>
      <c r="M47" s="73">
        <f t="shared" si="6"/>
        <v>189707</v>
      </c>
      <c r="N47" s="73">
        <f t="shared" si="6"/>
        <v>120398</v>
      </c>
      <c r="O47" s="74">
        <f t="shared" si="6"/>
        <v>-38525</v>
      </c>
      <c r="P47" s="74">
        <f t="shared" si="6"/>
        <v>-308670</v>
      </c>
      <c r="Q47" s="74">
        <f t="shared" si="6"/>
        <v>101559</v>
      </c>
      <c r="R47" s="74">
        <f t="shared" si="6"/>
        <v>-245636</v>
      </c>
      <c r="S47" s="74">
        <f t="shared" si="6"/>
        <v>338956</v>
      </c>
      <c r="T47" s="73">
        <f t="shared" si="6"/>
        <v>-221948</v>
      </c>
      <c r="U47" s="73">
        <f t="shared" si="6"/>
        <v>-155125</v>
      </c>
      <c r="V47" s="74">
        <f t="shared" si="6"/>
        <v>-38117</v>
      </c>
      <c r="W47" s="74">
        <f t="shared" si="6"/>
        <v>-383570</v>
      </c>
      <c r="X47" s="74">
        <f t="shared" si="6"/>
        <v>20301812</v>
      </c>
      <c r="Y47" s="74">
        <f t="shared" si="6"/>
        <v>-20685382</v>
      </c>
      <c r="Z47" s="75">
        <f>+IF(X47&lt;&gt;0,+(Y47/X47)*100,0)</f>
        <v>-101.88933874473864</v>
      </c>
      <c r="AA47" s="76">
        <f>SUM(AA45:AA46)</f>
        <v>20301812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>
        <v>-7257</v>
      </c>
      <c r="L6" s="8">
        <v>-5217</v>
      </c>
      <c r="M6" s="8">
        <v>-10435</v>
      </c>
      <c r="N6" s="8">
        <v>-22909</v>
      </c>
      <c r="O6" s="8">
        <v>-19130</v>
      </c>
      <c r="P6" s="8"/>
      <c r="Q6" s="8">
        <v>-18261</v>
      </c>
      <c r="R6" s="8">
        <v>-37391</v>
      </c>
      <c r="S6" s="8"/>
      <c r="T6" s="8"/>
      <c r="U6" s="8">
        <v>-12000</v>
      </c>
      <c r="V6" s="8">
        <v>-12000</v>
      </c>
      <c r="W6" s="8">
        <v>-72300</v>
      </c>
      <c r="X6" s="8">
        <v>-135645</v>
      </c>
      <c r="Y6" s="8">
        <v>63345</v>
      </c>
      <c r="Z6" s="2">
        <v>-46.699104279553246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33575677</v>
      </c>
      <c r="D7" s="6"/>
      <c r="E7" s="7">
        <v>41367073</v>
      </c>
      <c r="F7" s="8">
        <v>40502473</v>
      </c>
      <c r="G7" s="8">
        <v>3250347</v>
      </c>
      <c r="H7" s="8">
        <v>2268710</v>
      </c>
      <c r="I7" s="8">
        <v>2305975</v>
      </c>
      <c r="J7" s="8">
        <v>7825032</v>
      </c>
      <c r="K7" s="8">
        <v>2896012</v>
      </c>
      <c r="L7" s="8">
        <v>3105058</v>
      </c>
      <c r="M7" s="8">
        <v>2825909</v>
      </c>
      <c r="N7" s="8">
        <v>8826979</v>
      </c>
      <c r="O7" s="8">
        <v>3807574</v>
      </c>
      <c r="P7" s="8">
        <v>3048962</v>
      </c>
      <c r="Q7" s="8">
        <v>3401359</v>
      </c>
      <c r="R7" s="8">
        <v>10257895</v>
      </c>
      <c r="S7" s="8">
        <v>3248013</v>
      </c>
      <c r="T7" s="8">
        <v>6035399</v>
      </c>
      <c r="U7" s="8">
        <v>6755784</v>
      </c>
      <c r="V7" s="8">
        <v>16039196</v>
      </c>
      <c r="W7" s="8">
        <v>42949102</v>
      </c>
      <c r="X7" s="8">
        <v>40502473</v>
      </c>
      <c r="Y7" s="8">
        <v>2446629</v>
      </c>
      <c r="Z7" s="2">
        <v>6.0406904042624756</v>
      </c>
      <c r="AA7" s="6">
        <v>40502473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33565677</v>
      </c>
      <c r="D21" s="33">
        <f t="shared" si="0"/>
        <v>0</v>
      </c>
      <c r="E21" s="34">
        <f t="shared" si="0"/>
        <v>41231428</v>
      </c>
      <c r="F21" s="35">
        <f t="shared" si="0"/>
        <v>40366828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2888755</v>
      </c>
      <c r="L21" s="35">
        <f t="shared" si="0"/>
        <v>3099841</v>
      </c>
      <c r="M21" s="35">
        <f t="shared" si="0"/>
        <v>2815474</v>
      </c>
      <c r="N21" s="35">
        <f t="shared" si="0"/>
        <v>8804070</v>
      </c>
      <c r="O21" s="35">
        <f t="shared" si="0"/>
        <v>3788444</v>
      </c>
      <c r="P21" s="35">
        <f t="shared" si="0"/>
        <v>3048962</v>
      </c>
      <c r="Q21" s="35">
        <f t="shared" si="0"/>
        <v>3383098</v>
      </c>
      <c r="R21" s="35">
        <f t="shared" si="0"/>
        <v>10220504</v>
      </c>
      <c r="S21" s="35">
        <f t="shared" si="0"/>
        <v>3248013</v>
      </c>
      <c r="T21" s="35">
        <f t="shared" si="0"/>
        <v>6035399</v>
      </c>
      <c r="U21" s="35">
        <f t="shared" si="0"/>
        <v>6743784</v>
      </c>
      <c r="V21" s="35">
        <f t="shared" si="0"/>
        <v>16027196</v>
      </c>
      <c r="W21" s="35">
        <f t="shared" si="0"/>
        <v>42876802</v>
      </c>
      <c r="X21" s="35">
        <f t="shared" si="0"/>
        <v>40366828</v>
      </c>
      <c r="Y21" s="35">
        <f t="shared" si="0"/>
        <v>2509974</v>
      </c>
      <c r="Z21" s="36">
        <f>+IF(X21&lt;&gt;0,+(Y21/X21)*100,0)</f>
        <v>6.2179123908373475</v>
      </c>
      <c r="AA21" s="33">
        <f>SUM(AA5:AA20)</f>
        <v>40366828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>
        <v>571914</v>
      </c>
      <c r="L24" s="8">
        <v>557082</v>
      </c>
      <c r="M24" s="8">
        <v>649310</v>
      </c>
      <c r="N24" s="8">
        <v>1778306</v>
      </c>
      <c r="O24" s="8">
        <v>506131</v>
      </c>
      <c r="P24" s="8">
        <v>503583</v>
      </c>
      <c r="Q24" s="8">
        <v>591187</v>
      </c>
      <c r="R24" s="8">
        <v>1600901</v>
      </c>
      <c r="S24" s="8">
        <v>559941</v>
      </c>
      <c r="T24" s="8">
        <v>547072</v>
      </c>
      <c r="U24" s="8">
        <v>616999</v>
      </c>
      <c r="V24" s="8">
        <v>1724012</v>
      </c>
      <c r="W24" s="8">
        <v>6657261</v>
      </c>
      <c r="X24" s="8">
        <v>7039639</v>
      </c>
      <c r="Y24" s="8">
        <v>-382378</v>
      </c>
      <c r="Z24" s="2">
        <v>-5.4317842150712554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ht="13.5" x14ac:dyDescent="0.25">
      <c r="A27" s="25" t="s">
        <v>53</v>
      </c>
      <c r="B27" s="24" t="s">
        <v>32</v>
      </c>
      <c r="C27" s="6">
        <v>7771996</v>
      </c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6315316</v>
      </c>
      <c r="Y27" s="8">
        <v>-6315316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42271721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>
        <v>18966794</v>
      </c>
      <c r="N30" s="8">
        <v>18966794</v>
      </c>
      <c r="O30" s="8"/>
      <c r="P30" s="8">
        <v>14873</v>
      </c>
      <c r="Q30" s="8">
        <v>11458451</v>
      </c>
      <c r="R30" s="8">
        <v>11473324</v>
      </c>
      <c r="S30" s="8">
        <v>3049784</v>
      </c>
      <c r="T30" s="8">
        <v>2148267</v>
      </c>
      <c r="U30" s="8">
        <v>-80525</v>
      </c>
      <c r="V30" s="8">
        <v>5117526</v>
      </c>
      <c r="W30" s="8">
        <v>35557644</v>
      </c>
      <c r="X30" s="8">
        <v>42170000</v>
      </c>
      <c r="Y30" s="8">
        <v>-6612356</v>
      </c>
      <c r="Z30" s="2">
        <v>-15.680237135404315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789241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>
        <v>158783</v>
      </c>
      <c r="L31" s="8">
        <v>131617</v>
      </c>
      <c r="M31" s="8">
        <v>39287</v>
      </c>
      <c r="N31" s="8">
        <v>329687</v>
      </c>
      <c r="O31" s="8">
        <v>37293</v>
      </c>
      <c r="P31" s="8">
        <v>75372</v>
      </c>
      <c r="Q31" s="8">
        <v>133779</v>
      </c>
      <c r="R31" s="8">
        <v>246444</v>
      </c>
      <c r="S31" s="8">
        <v>80485</v>
      </c>
      <c r="T31" s="8">
        <v>49562</v>
      </c>
      <c r="U31" s="8">
        <v>197374</v>
      </c>
      <c r="V31" s="8">
        <v>327421</v>
      </c>
      <c r="W31" s="8">
        <v>941910</v>
      </c>
      <c r="X31" s="8">
        <v>3210000</v>
      </c>
      <c r="Y31" s="8">
        <v>-2268090</v>
      </c>
      <c r="Z31" s="2">
        <v>-70.657009345794393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>
        <v>6500</v>
      </c>
      <c r="N33" s="8">
        <v>6500</v>
      </c>
      <c r="O33" s="8"/>
      <c r="P33" s="8"/>
      <c r="Q33" s="8">
        <v>5652</v>
      </c>
      <c r="R33" s="8">
        <v>5652</v>
      </c>
      <c r="S33" s="8"/>
      <c r="T33" s="8"/>
      <c r="U33" s="8">
        <v>5217</v>
      </c>
      <c r="V33" s="8">
        <v>5217</v>
      </c>
      <c r="W33" s="8">
        <v>23021</v>
      </c>
      <c r="X33" s="8">
        <v>215000</v>
      </c>
      <c r="Y33" s="8">
        <v>-191979</v>
      </c>
      <c r="Z33" s="2">
        <v>-89.29255813953489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13828688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13828688</v>
      </c>
      <c r="Y34" s="8">
        <v>-13828688</v>
      </c>
      <c r="Z34" s="2">
        <v>-100</v>
      </c>
      <c r="AA34" s="6">
        <v>13828688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57600530</v>
      </c>
      <c r="D35" s="33">
        <f>SUM(D24:D34)</f>
        <v>0</v>
      </c>
      <c r="E35" s="34">
        <f t="shared" si="1"/>
        <v>58949955</v>
      </c>
      <c r="F35" s="35">
        <f t="shared" si="1"/>
        <v>78099164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730697</v>
      </c>
      <c r="L35" s="35">
        <f t="shared" si="1"/>
        <v>688699</v>
      </c>
      <c r="M35" s="35">
        <f t="shared" si="1"/>
        <v>19661891</v>
      </c>
      <c r="N35" s="35">
        <f t="shared" si="1"/>
        <v>21081287</v>
      </c>
      <c r="O35" s="35">
        <f t="shared" si="1"/>
        <v>543424</v>
      </c>
      <c r="P35" s="35">
        <f t="shared" si="1"/>
        <v>593828</v>
      </c>
      <c r="Q35" s="35">
        <f t="shared" si="1"/>
        <v>12189069</v>
      </c>
      <c r="R35" s="35">
        <f t="shared" si="1"/>
        <v>13326321</v>
      </c>
      <c r="S35" s="35">
        <f t="shared" si="1"/>
        <v>3690210</v>
      </c>
      <c r="T35" s="35">
        <f t="shared" si="1"/>
        <v>2744901</v>
      </c>
      <c r="U35" s="35">
        <f t="shared" si="1"/>
        <v>739065</v>
      </c>
      <c r="V35" s="35">
        <f t="shared" si="1"/>
        <v>7174176</v>
      </c>
      <c r="W35" s="35">
        <f t="shared" si="1"/>
        <v>43179836</v>
      </c>
      <c r="X35" s="35">
        <f t="shared" si="1"/>
        <v>78099164</v>
      </c>
      <c r="Y35" s="35">
        <f t="shared" si="1"/>
        <v>-34919328</v>
      </c>
      <c r="Z35" s="36">
        <f>+IF(X35&lt;&gt;0,+(Y35/X35)*100,0)</f>
        <v>-44.711525977409948</v>
      </c>
      <c r="AA35" s="33">
        <f>SUM(AA24:AA34)</f>
        <v>78099164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-24034853</v>
      </c>
      <c r="D37" s="46">
        <f>+D21-D35</f>
        <v>0</v>
      </c>
      <c r="E37" s="47">
        <f t="shared" si="2"/>
        <v>-17718527</v>
      </c>
      <c r="F37" s="48">
        <f t="shared" si="2"/>
        <v>-37732336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2158058</v>
      </c>
      <c r="L37" s="48">
        <f t="shared" si="2"/>
        <v>2411142</v>
      </c>
      <c r="M37" s="48">
        <f t="shared" si="2"/>
        <v>-16846417</v>
      </c>
      <c r="N37" s="48">
        <f t="shared" si="2"/>
        <v>-12277217</v>
      </c>
      <c r="O37" s="48">
        <f t="shared" si="2"/>
        <v>3245020</v>
      </c>
      <c r="P37" s="48">
        <f t="shared" si="2"/>
        <v>2455134</v>
      </c>
      <c r="Q37" s="48">
        <f t="shared" si="2"/>
        <v>-8805971</v>
      </c>
      <c r="R37" s="48">
        <f t="shared" si="2"/>
        <v>-3105817</v>
      </c>
      <c r="S37" s="48">
        <f t="shared" si="2"/>
        <v>-442197</v>
      </c>
      <c r="T37" s="48">
        <f t="shared" si="2"/>
        <v>3290498</v>
      </c>
      <c r="U37" s="48">
        <f t="shared" si="2"/>
        <v>6004719</v>
      </c>
      <c r="V37" s="48">
        <f t="shared" si="2"/>
        <v>8853020</v>
      </c>
      <c r="W37" s="48">
        <f t="shared" si="2"/>
        <v>-303034</v>
      </c>
      <c r="X37" s="48">
        <f>IF(F21=F35,0,X21-X35)</f>
        <v>-37732336</v>
      </c>
      <c r="Y37" s="48">
        <f t="shared" si="2"/>
        <v>37429302</v>
      </c>
      <c r="Z37" s="49">
        <f>+IF(X37&lt;&gt;0,+(Y37/X37)*100,0)</f>
        <v>-99.196885133218359</v>
      </c>
      <c r="AA37" s="46">
        <f>+AA21-AA35</f>
        <v>-37732336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>
        <v>816860</v>
      </c>
      <c r="G38" s="8">
        <v>-5821074</v>
      </c>
      <c r="H38" s="8"/>
      <c r="I38" s="8"/>
      <c r="J38" s="8">
        <v>-5821074</v>
      </c>
      <c r="K38" s="8"/>
      <c r="L38" s="8">
        <v>1176859</v>
      </c>
      <c r="M38" s="8">
        <v>1340114</v>
      </c>
      <c r="N38" s="8">
        <v>2516973</v>
      </c>
      <c r="O38" s="8">
        <v>1364394</v>
      </c>
      <c r="P38" s="8"/>
      <c r="Q38" s="8">
        <v>895332</v>
      </c>
      <c r="R38" s="8">
        <v>2259726</v>
      </c>
      <c r="S38" s="8">
        <v>3439097</v>
      </c>
      <c r="T38" s="8">
        <v>319443</v>
      </c>
      <c r="U38" s="8"/>
      <c r="V38" s="8">
        <v>3758540</v>
      </c>
      <c r="W38" s="8">
        <v>2714165</v>
      </c>
      <c r="X38" s="8">
        <v>816860</v>
      </c>
      <c r="Y38" s="8">
        <v>1897305</v>
      </c>
      <c r="Z38" s="2">
        <v>232.26807531278308</v>
      </c>
      <c r="AA38" s="6">
        <v>816860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-10188380</v>
      </c>
      <c r="D41" s="56">
        <f>SUM(D37:D40)</f>
        <v>0</v>
      </c>
      <c r="E41" s="57">
        <f t="shared" si="3"/>
        <v>-17718527</v>
      </c>
      <c r="F41" s="58">
        <f t="shared" si="3"/>
        <v>-36915476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2158058</v>
      </c>
      <c r="L41" s="58">
        <f t="shared" si="3"/>
        <v>3588001</v>
      </c>
      <c r="M41" s="58">
        <f t="shared" si="3"/>
        <v>-15506303</v>
      </c>
      <c r="N41" s="58">
        <f t="shared" si="3"/>
        <v>-9760244</v>
      </c>
      <c r="O41" s="58">
        <f t="shared" si="3"/>
        <v>4609414</v>
      </c>
      <c r="P41" s="58">
        <f t="shared" si="3"/>
        <v>2455134</v>
      </c>
      <c r="Q41" s="58">
        <f t="shared" si="3"/>
        <v>-7910639</v>
      </c>
      <c r="R41" s="58">
        <f t="shared" si="3"/>
        <v>-846091</v>
      </c>
      <c r="S41" s="58">
        <f t="shared" si="3"/>
        <v>2996900</v>
      </c>
      <c r="T41" s="58">
        <f t="shared" si="3"/>
        <v>3609941</v>
      </c>
      <c r="U41" s="58">
        <f t="shared" si="3"/>
        <v>6004719</v>
      </c>
      <c r="V41" s="58">
        <f t="shared" si="3"/>
        <v>12611560</v>
      </c>
      <c r="W41" s="58">
        <f t="shared" si="3"/>
        <v>2411131</v>
      </c>
      <c r="X41" s="58">
        <f t="shared" si="3"/>
        <v>-36915476</v>
      </c>
      <c r="Y41" s="58">
        <f t="shared" si="3"/>
        <v>39326607</v>
      </c>
      <c r="Z41" s="59">
        <f>+IF(X41&lt;&gt;0,+(Y41/X41)*100,0)</f>
        <v>-106.53149102018892</v>
      </c>
      <c r="AA41" s="56">
        <f>SUM(AA37:AA40)</f>
        <v>-36915476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-10188380</v>
      </c>
      <c r="D43" s="64">
        <f>+D41-D42</f>
        <v>0</v>
      </c>
      <c r="E43" s="65">
        <f t="shared" si="4"/>
        <v>-17718527</v>
      </c>
      <c r="F43" s="66">
        <f t="shared" si="4"/>
        <v>-36915476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2158058</v>
      </c>
      <c r="L43" s="66">
        <f t="shared" si="4"/>
        <v>3588001</v>
      </c>
      <c r="M43" s="66">
        <f t="shared" si="4"/>
        <v>-15506303</v>
      </c>
      <c r="N43" s="66">
        <f t="shared" si="4"/>
        <v>-9760244</v>
      </c>
      <c r="O43" s="66">
        <f t="shared" si="4"/>
        <v>4609414</v>
      </c>
      <c r="P43" s="66">
        <f t="shared" si="4"/>
        <v>2455134</v>
      </c>
      <c r="Q43" s="66">
        <f t="shared" si="4"/>
        <v>-7910639</v>
      </c>
      <c r="R43" s="66">
        <f t="shared" si="4"/>
        <v>-846091</v>
      </c>
      <c r="S43" s="66">
        <f t="shared" si="4"/>
        <v>2996900</v>
      </c>
      <c r="T43" s="66">
        <f t="shared" si="4"/>
        <v>3609941</v>
      </c>
      <c r="U43" s="66">
        <f t="shared" si="4"/>
        <v>6004719</v>
      </c>
      <c r="V43" s="66">
        <f t="shared" si="4"/>
        <v>12611560</v>
      </c>
      <c r="W43" s="66">
        <f t="shared" si="4"/>
        <v>2411131</v>
      </c>
      <c r="X43" s="66">
        <f t="shared" si="4"/>
        <v>-36915476</v>
      </c>
      <c r="Y43" s="66">
        <f t="shared" si="4"/>
        <v>39326607</v>
      </c>
      <c r="Z43" s="67">
        <f>+IF(X43&lt;&gt;0,+(Y43/X43)*100,0)</f>
        <v>-106.53149102018892</v>
      </c>
      <c r="AA43" s="64">
        <f>+AA41-AA42</f>
        <v>-36915476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-10188380</v>
      </c>
      <c r="D45" s="56">
        <f>SUM(D43:D44)</f>
        <v>0</v>
      </c>
      <c r="E45" s="57">
        <f t="shared" si="5"/>
        <v>-17718527</v>
      </c>
      <c r="F45" s="58">
        <f t="shared" si="5"/>
        <v>-36915476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2158058</v>
      </c>
      <c r="L45" s="58">
        <f t="shared" si="5"/>
        <v>3588001</v>
      </c>
      <c r="M45" s="58">
        <f t="shared" si="5"/>
        <v>-15506303</v>
      </c>
      <c r="N45" s="58">
        <f t="shared" si="5"/>
        <v>-9760244</v>
      </c>
      <c r="O45" s="58">
        <f t="shared" si="5"/>
        <v>4609414</v>
      </c>
      <c r="P45" s="58">
        <f t="shared" si="5"/>
        <v>2455134</v>
      </c>
      <c r="Q45" s="58">
        <f t="shared" si="5"/>
        <v>-7910639</v>
      </c>
      <c r="R45" s="58">
        <f t="shared" si="5"/>
        <v>-846091</v>
      </c>
      <c r="S45" s="58">
        <f t="shared" si="5"/>
        <v>2996900</v>
      </c>
      <c r="T45" s="58">
        <f t="shared" si="5"/>
        <v>3609941</v>
      </c>
      <c r="U45" s="58">
        <f t="shared" si="5"/>
        <v>6004719</v>
      </c>
      <c r="V45" s="58">
        <f t="shared" si="5"/>
        <v>12611560</v>
      </c>
      <c r="W45" s="58">
        <f t="shared" si="5"/>
        <v>2411131</v>
      </c>
      <c r="X45" s="58">
        <f t="shared" si="5"/>
        <v>-36915476</v>
      </c>
      <c r="Y45" s="58">
        <f t="shared" si="5"/>
        <v>39326607</v>
      </c>
      <c r="Z45" s="59">
        <f>+IF(X45&lt;&gt;0,+(Y45/X45)*100,0)</f>
        <v>-106.53149102018892</v>
      </c>
      <c r="AA45" s="56">
        <f>SUM(AA43:AA44)</f>
        <v>-36915476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-10188380</v>
      </c>
      <c r="D47" s="71">
        <f>SUM(D45:D46)</f>
        <v>0</v>
      </c>
      <c r="E47" s="72">
        <f t="shared" si="6"/>
        <v>-17718527</v>
      </c>
      <c r="F47" s="73">
        <f t="shared" si="6"/>
        <v>-36915476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2158058</v>
      </c>
      <c r="L47" s="74">
        <f t="shared" si="6"/>
        <v>3588001</v>
      </c>
      <c r="M47" s="73">
        <f t="shared" si="6"/>
        <v>-15506303</v>
      </c>
      <c r="N47" s="73">
        <f t="shared" si="6"/>
        <v>-9760244</v>
      </c>
      <c r="O47" s="74">
        <f t="shared" si="6"/>
        <v>4609414</v>
      </c>
      <c r="P47" s="74">
        <f t="shared" si="6"/>
        <v>2455134</v>
      </c>
      <c r="Q47" s="74">
        <f t="shared" si="6"/>
        <v>-7910639</v>
      </c>
      <c r="R47" s="74">
        <f t="shared" si="6"/>
        <v>-846091</v>
      </c>
      <c r="S47" s="74">
        <f t="shared" si="6"/>
        <v>2996900</v>
      </c>
      <c r="T47" s="73">
        <f t="shared" si="6"/>
        <v>3609941</v>
      </c>
      <c r="U47" s="73">
        <f t="shared" si="6"/>
        <v>6004719</v>
      </c>
      <c r="V47" s="74">
        <f t="shared" si="6"/>
        <v>12611560</v>
      </c>
      <c r="W47" s="74">
        <f t="shared" si="6"/>
        <v>2411131</v>
      </c>
      <c r="X47" s="74">
        <f t="shared" si="6"/>
        <v>-36915476</v>
      </c>
      <c r="Y47" s="74">
        <f t="shared" si="6"/>
        <v>39326607</v>
      </c>
      <c r="Z47" s="75">
        <f>+IF(X47&lt;&gt;0,+(Y47/X47)*100,0)</f>
        <v>-106.53149102018892</v>
      </c>
      <c r="AA47" s="76">
        <f>SUM(AA45:AA46)</f>
        <v>-36915476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2611738</v>
      </c>
      <c r="D7" s="6"/>
      <c r="E7" s="7">
        <v>4743380</v>
      </c>
      <c r="F7" s="8">
        <v>3158522</v>
      </c>
      <c r="G7" s="8">
        <v>492515</v>
      </c>
      <c r="H7" s="8">
        <v>754</v>
      </c>
      <c r="I7" s="8">
        <v>536314</v>
      </c>
      <c r="J7" s="8">
        <v>1029583</v>
      </c>
      <c r="K7" s="8">
        <v>243832</v>
      </c>
      <c r="L7" s="8">
        <v>300471</v>
      </c>
      <c r="M7" s="8">
        <v>5391</v>
      </c>
      <c r="N7" s="8">
        <v>549694</v>
      </c>
      <c r="O7" s="8">
        <v>177149</v>
      </c>
      <c r="P7" s="8">
        <v>218457</v>
      </c>
      <c r="Q7" s="8">
        <v>236685</v>
      </c>
      <c r="R7" s="8">
        <v>632291</v>
      </c>
      <c r="S7" s="8">
        <v>179470</v>
      </c>
      <c r="T7" s="8">
        <v>277062</v>
      </c>
      <c r="U7" s="8">
        <v>209082</v>
      </c>
      <c r="V7" s="8">
        <v>665614</v>
      </c>
      <c r="W7" s="8">
        <v>2877182</v>
      </c>
      <c r="X7" s="8">
        <v>3158522</v>
      </c>
      <c r="Y7" s="8">
        <v>-281340</v>
      </c>
      <c r="Z7" s="2">
        <v>-8.9073307072105248</v>
      </c>
      <c r="AA7" s="6">
        <v>3158522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2586990</v>
      </c>
      <c r="G13" s="8">
        <v>430200</v>
      </c>
      <c r="H13" s="8"/>
      <c r="I13" s="8">
        <v>435995</v>
      </c>
      <c r="J13" s="8">
        <v>866195</v>
      </c>
      <c r="K13" s="8">
        <v>222608</v>
      </c>
      <c r="L13" s="8">
        <v>204693</v>
      </c>
      <c r="M13" s="8"/>
      <c r="N13" s="8">
        <v>427301</v>
      </c>
      <c r="O13" s="8">
        <v>215231</v>
      </c>
      <c r="P13" s="8">
        <v>220706</v>
      </c>
      <c r="Q13" s="8">
        <v>225613</v>
      </c>
      <c r="R13" s="8">
        <v>661550</v>
      </c>
      <c r="S13" s="8">
        <v>229150</v>
      </c>
      <c r="T13" s="8">
        <v>205218</v>
      </c>
      <c r="U13" s="8">
        <v>233321</v>
      </c>
      <c r="V13" s="8">
        <v>667689</v>
      </c>
      <c r="W13" s="8">
        <v>2622735</v>
      </c>
      <c r="X13" s="8">
        <v>2586990</v>
      </c>
      <c r="Y13" s="8">
        <v>35745</v>
      </c>
      <c r="Z13" s="2">
        <v>1.3817216146950704</v>
      </c>
      <c r="AA13" s="6">
        <v>2586990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4756062</v>
      </c>
      <c r="D21" s="33">
        <f t="shared" si="0"/>
        <v>0</v>
      </c>
      <c r="E21" s="34">
        <f t="shared" si="0"/>
        <v>5335504</v>
      </c>
      <c r="F21" s="35">
        <f t="shared" si="0"/>
        <v>5745512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466440</v>
      </c>
      <c r="L21" s="35">
        <f t="shared" si="0"/>
        <v>505164</v>
      </c>
      <c r="M21" s="35">
        <f t="shared" si="0"/>
        <v>5391</v>
      </c>
      <c r="N21" s="35">
        <f t="shared" si="0"/>
        <v>976995</v>
      </c>
      <c r="O21" s="35">
        <f t="shared" si="0"/>
        <v>392380</v>
      </c>
      <c r="P21" s="35">
        <f t="shared" si="0"/>
        <v>439163</v>
      </c>
      <c r="Q21" s="35">
        <f t="shared" si="0"/>
        <v>462298</v>
      </c>
      <c r="R21" s="35">
        <f t="shared" si="0"/>
        <v>1293841</v>
      </c>
      <c r="S21" s="35">
        <f t="shared" si="0"/>
        <v>408620</v>
      </c>
      <c r="T21" s="35">
        <f t="shared" si="0"/>
        <v>482280</v>
      </c>
      <c r="U21" s="35">
        <f t="shared" si="0"/>
        <v>442403</v>
      </c>
      <c r="V21" s="35">
        <f t="shared" si="0"/>
        <v>1333303</v>
      </c>
      <c r="W21" s="35">
        <f t="shared" si="0"/>
        <v>5499917</v>
      </c>
      <c r="X21" s="35">
        <f t="shared" si="0"/>
        <v>5745512</v>
      </c>
      <c r="Y21" s="35">
        <f t="shared" si="0"/>
        <v>-245595</v>
      </c>
      <c r="Z21" s="36">
        <f>+IF(X21&lt;&gt;0,+(Y21/X21)*100,0)</f>
        <v>-4.2745537734496075</v>
      </c>
      <c r="AA21" s="33">
        <f>SUM(AA5:AA20)</f>
        <v>5745512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2288586</v>
      </c>
      <c r="G24" s="8">
        <v>161983</v>
      </c>
      <c r="H24" s="8">
        <v>187448</v>
      </c>
      <c r="I24" s="8">
        <v>218102</v>
      </c>
      <c r="J24" s="8">
        <v>567533</v>
      </c>
      <c r="K24" s="8">
        <v>178211</v>
      </c>
      <c r="L24" s="8">
        <v>167999</v>
      </c>
      <c r="M24" s="8">
        <v>229731</v>
      </c>
      <c r="N24" s="8">
        <v>575941</v>
      </c>
      <c r="O24" s="8">
        <v>169352</v>
      </c>
      <c r="P24" s="8">
        <v>196577</v>
      </c>
      <c r="Q24" s="8">
        <v>280952</v>
      </c>
      <c r="R24" s="8">
        <v>646881</v>
      </c>
      <c r="S24" s="8">
        <v>201795</v>
      </c>
      <c r="T24" s="8">
        <v>268741</v>
      </c>
      <c r="U24" s="8">
        <v>201503</v>
      </c>
      <c r="V24" s="8">
        <v>672039</v>
      </c>
      <c r="W24" s="8">
        <v>2462394</v>
      </c>
      <c r="X24" s="8">
        <v>2288586</v>
      </c>
      <c r="Y24" s="8">
        <v>173808</v>
      </c>
      <c r="Z24" s="2">
        <v>7.5945583867069013</v>
      </c>
      <c r="AA24" s="6">
        <v>2288586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1088912</v>
      </c>
      <c r="G30" s="8">
        <v>85774</v>
      </c>
      <c r="H30" s="8"/>
      <c r="I30" s="8">
        <v>47673</v>
      </c>
      <c r="J30" s="8">
        <v>133447</v>
      </c>
      <c r="K30" s="8">
        <v>28184</v>
      </c>
      <c r="L30" s="8">
        <v>15141</v>
      </c>
      <c r="M30" s="8">
        <v>31675</v>
      </c>
      <c r="N30" s="8">
        <v>75000</v>
      </c>
      <c r="O30" s="8">
        <v>227339</v>
      </c>
      <c r="P30" s="8">
        <v>40000</v>
      </c>
      <c r="Q30" s="8">
        <v>347363</v>
      </c>
      <c r="R30" s="8">
        <v>614702</v>
      </c>
      <c r="S30" s="8">
        <v>26087</v>
      </c>
      <c r="T30" s="8">
        <v>15141</v>
      </c>
      <c r="U30" s="8"/>
      <c r="V30" s="8">
        <v>41228</v>
      </c>
      <c r="W30" s="8">
        <v>864377</v>
      </c>
      <c r="X30" s="8">
        <v>1088912</v>
      </c>
      <c r="Y30" s="8">
        <v>-224535</v>
      </c>
      <c r="Z30" s="2">
        <v>-20.620123572887433</v>
      </c>
      <c r="AA30" s="6">
        <v>1088912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223457</v>
      </c>
      <c r="G31" s="8">
        <v>13695</v>
      </c>
      <c r="H31" s="8">
        <v>5894</v>
      </c>
      <c r="I31" s="8">
        <v>15006</v>
      </c>
      <c r="J31" s="8">
        <v>34595</v>
      </c>
      <c r="K31" s="8">
        <v>60942</v>
      </c>
      <c r="L31" s="8"/>
      <c r="M31" s="8">
        <v>16192</v>
      </c>
      <c r="N31" s="8">
        <v>77134</v>
      </c>
      <c r="O31" s="8">
        <v>12706</v>
      </c>
      <c r="P31" s="8"/>
      <c r="Q31" s="8">
        <v>66881</v>
      </c>
      <c r="R31" s="8">
        <v>79587</v>
      </c>
      <c r="S31" s="8">
        <v>4862</v>
      </c>
      <c r="T31" s="8"/>
      <c r="U31" s="8">
        <v>10994</v>
      </c>
      <c r="V31" s="8">
        <v>15856</v>
      </c>
      <c r="W31" s="8">
        <v>207172</v>
      </c>
      <c r="X31" s="8">
        <v>223457</v>
      </c>
      <c r="Y31" s="8">
        <v>-16285</v>
      </c>
      <c r="Z31" s="2">
        <v>-7.2877555860859129</v>
      </c>
      <c r="AA31" s="6">
        <v>223457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51967</v>
      </c>
      <c r="G33" s="8">
        <v>1349</v>
      </c>
      <c r="H33" s="8">
        <v>1589</v>
      </c>
      <c r="I33" s="8">
        <v>1749</v>
      </c>
      <c r="J33" s="8">
        <v>4687</v>
      </c>
      <c r="K33" s="8">
        <v>1481</v>
      </c>
      <c r="L33" s="8">
        <v>1348</v>
      </c>
      <c r="M33" s="8">
        <v>1463</v>
      </c>
      <c r="N33" s="8">
        <v>4292</v>
      </c>
      <c r="O33" s="8">
        <v>1351</v>
      </c>
      <c r="P33" s="8">
        <v>1330</v>
      </c>
      <c r="Q33" s="8">
        <v>2338</v>
      </c>
      <c r="R33" s="8">
        <v>5019</v>
      </c>
      <c r="S33" s="8">
        <v>1655</v>
      </c>
      <c r="T33" s="8">
        <v>2056</v>
      </c>
      <c r="U33" s="8">
        <v>1670</v>
      </c>
      <c r="V33" s="8">
        <v>5381</v>
      </c>
      <c r="W33" s="8">
        <v>19379</v>
      </c>
      <c r="X33" s="8">
        <v>51967</v>
      </c>
      <c r="Y33" s="8">
        <v>-32588</v>
      </c>
      <c r="Z33" s="2">
        <v>-62.709026882444633</v>
      </c>
      <c r="AA33" s="6">
        <v>51967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3652922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268818</v>
      </c>
      <c r="L35" s="35">
        <f t="shared" si="1"/>
        <v>184488</v>
      </c>
      <c r="M35" s="35">
        <f t="shared" si="1"/>
        <v>279061</v>
      </c>
      <c r="N35" s="35">
        <f t="shared" si="1"/>
        <v>732367</v>
      </c>
      <c r="O35" s="35">
        <f t="shared" si="1"/>
        <v>410748</v>
      </c>
      <c r="P35" s="35">
        <f t="shared" si="1"/>
        <v>237907</v>
      </c>
      <c r="Q35" s="35">
        <f t="shared" si="1"/>
        <v>697534</v>
      </c>
      <c r="R35" s="35">
        <f t="shared" si="1"/>
        <v>1346189</v>
      </c>
      <c r="S35" s="35">
        <f t="shared" si="1"/>
        <v>234399</v>
      </c>
      <c r="T35" s="35">
        <f t="shared" si="1"/>
        <v>285938</v>
      </c>
      <c r="U35" s="35">
        <f t="shared" si="1"/>
        <v>214167</v>
      </c>
      <c r="V35" s="35">
        <f t="shared" si="1"/>
        <v>734504</v>
      </c>
      <c r="W35" s="35">
        <f t="shared" si="1"/>
        <v>3553322</v>
      </c>
      <c r="X35" s="35">
        <f t="shared" si="1"/>
        <v>3652922</v>
      </c>
      <c r="Y35" s="35">
        <f t="shared" si="1"/>
        <v>-99600</v>
      </c>
      <c r="Z35" s="36">
        <f>+IF(X35&lt;&gt;0,+(Y35/X35)*100,0)</f>
        <v>-2.7265843617794192</v>
      </c>
      <c r="AA35" s="33">
        <f>SUM(AA24:AA34)</f>
        <v>3652922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1100563</v>
      </c>
      <c r="D37" s="46">
        <f>+D21-D35</f>
        <v>0</v>
      </c>
      <c r="E37" s="47">
        <f t="shared" si="2"/>
        <v>672631</v>
      </c>
      <c r="F37" s="48">
        <f t="shared" si="2"/>
        <v>2092590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197622</v>
      </c>
      <c r="L37" s="48">
        <f t="shared" si="2"/>
        <v>320676</v>
      </c>
      <c r="M37" s="48">
        <f t="shared" si="2"/>
        <v>-273670</v>
      </c>
      <c r="N37" s="48">
        <f t="shared" si="2"/>
        <v>244628</v>
      </c>
      <c r="O37" s="48">
        <f t="shared" si="2"/>
        <v>-18368</v>
      </c>
      <c r="P37" s="48">
        <f t="shared" si="2"/>
        <v>201256</v>
      </c>
      <c r="Q37" s="48">
        <f t="shared" si="2"/>
        <v>-235236</v>
      </c>
      <c r="R37" s="48">
        <f t="shared" si="2"/>
        <v>-52348</v>
      </c>
      <c r="S37" s="48">
        <f t="shared" si="2"/>
        <v>174221</v>
      </c>
      <c r="T37" s="48">
        <f t="shared" si="2"/>
        <v>196342</v>
      </c>
      <c r="U37" s="48">
        <f t="shared" si="2"/>
        <v>228236</v>
      </c>
      <c r="V37" s="48">
        <f t="shared" si="2"/>
        <v>598799</v>
      </c>
      <c r="W37" s="48">
        <f t="shared" si="2"/>
        <v>1946595</v>
      </c>
      <c r="X37" s="48">
        <f>IF(F21=F35,0,X21-X35)</f>
        <v>2092590</v>
      </c>
      <c r="Y37" s="48">
        <f t="shared" si="2"/>
        <v>-145995</v>
      </c>
      <c r="Z37" s="49">
        <f>+IF(X37&lt;&gt;0,+(Y37/X37)*100,0)</f>
        <v>-6.9767608561638923</v>
      </c>
      <c r="AA37" s="46">
        <f>+AA21-AA35</f>
        <v>2092590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14472326</v>
      </c>
      <c r="D41" s="56">
        <f>SUM(D37:D40)</f>
        <v>0</v>
      </c>
      <c r="E41" s="57">
        <f t="shared" si="3"/>
        <v>5672631</v>
      </c>
      <c r="F41" s="58">
        <f t="shared" si="3"/>
        <v>7092590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197622</v>
      </c>
      <c r="L41" s="58">
        <f t="shared" si="3"/>
        <v>320676</v>
      </c>
      <c r="M41" s="58">
        <f t="shared" si="3"/>
        <v>-273670</v>
      </c>
      <c r="N41" s="58">
        <f t="shared" si="3"/>
        <v>244628</v>
      </c>
      <c r="O41" s="58">
        <f t="shared" si="3"/>
        <v>-18368</v>
      </c>
      <c r="P41" s="58">
        <f t="shared" si="3"/>
        <v>201256</v>
      </c>
      <c r="Q41" s="58">
        <f t="shared" si="3"/>
        <v>-235236</v>
      </c>
      <c r="R41" s="58">
        <f t="shared" si="3"/>
        <v>-52348</v>
      </c>
      <c r="S41" s="58">
        <f t="shared" si="3"/>
        <v>174221</v>
      </c>
      <c r="T41" s="58">
        <f t="shared" si="3"/>
        <v>196342</v>
      </c>
      <c r="U41" s="58">
        <f t="shared" si="3"/>
        <v>228236</v>
      </c>
      <c r="V41" s="58">
        <f t="shared" si="3"/>
        <v>598799</v>
      </c>
      <c r="W41" s="58">
        <f t="shared" si="3"/>
        <v>1946595</v>
      </c>
      <c r="X41" s="58">
        <f t="shared" si="3"/>
        <v>7092590</v>
      </c>
      <c r="Y41" s="58">
        <f t="shared" si="3"/>
        <v>-5145995</v>
      </c>
      <c r="Z41" s="59">
        <f>+IF(X41&lt;&gt;0,+(Y41/X41)*100,0)</f>
        <v>-72.554525215753344</v>
      </c>
      <c r="AA41" s="56">
        <f>SUM(AA37:AA40)</f>
        <v>7092590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14472326</v>
      </c>
      <c r="D43" s="64">
        <f>+D41-D42</f>
        <v>0</v>
      </c>
      <c r="E43" s="65">
        <f t="shared" si="4"/>
        <v>5672631</v>
      </c>
      <c r="F43" s="66">
        <f t="shared" si="4"/>
        <v>7092590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197622</v>
      </c>
      <c r="L43" s="66">
        <f t="shared" si="4"/>
        <v>320676</v>
      </c>
      <c r="M43" s="66">
        <f t="shared" si="4"/>
        <v>-273670</v>
      </c>
      <c r="N43" s="66">
        <f t="shared" si="4"/>
        <v>244628</v>
      </c>
      <c r="O43" s="66">
        <f t="shared" si="4"/>
        <v>-18368</v>
      </c>
      <c r="P43" s="66">
        <f t="shared" si="4"/>
        <v>201256</v>
      </c>
      <c r="Q43" s="66">
        <f t="shared" si="4"/>
        <v>-235236</v>
      </c>
      <c r="R43" s="66">
        <f t="shared" si="4"/>
        <v>-52348</v>
      </c>
      <c r="S43" s="66">
        <f t="shared" si="4"/>
        <v>174221</v>
      </c>
      <c r="T43" s="66">
        <f t="shared" si="4"/>
        <v>196342</v>
      </c>
      <c r="U43" s="66">
        <f t="shared" si="4"/>
        <v>228236</v>
      </c>
      <c r="V43" s="66">
        <f t="shared" si="4"/>
        <v>598799</v>
      </c>
      <c r="W43" s="66">
        <f t="shared" si="4"/>
        <v>1946595</v>
      </c>
      <c r="X43" s="66">
        <f t="shared" si="4"/>
        <v>7092590</v>
      </c>
      <c r="Y43" s="66">
        <f t="shared" si="4"/>
        <v>-5145995</v>
      </c>
      <c r="Z43" s="67">
        <f>+IF(X43&lt;&gt;0,+(Y43/X43)*100,0)</f>
        <v>-72.554525215753344</v>
      </c>
      <c r="AA43" s="64">
        <f>+AA41-AA42</f>
        <v>7092590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14472326</v>
      </c>
      <c r="D45" s="56">
        <f>SUM(D43:D44)</f>
        <v>0</v>
      </c>
      <c r="E45" s="57">
        <f t="shared" si="5"/>
        <v>5672631</v>
      </c>
      <c r="F45" s="58">
        <f t="shared" si="5"/>
        <v>7092590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197622</v>
      </c>
      <c r="L45" s="58">
        <f t="shared" si="5"/>
        <v>320676</v>
      </c>
      <c r="M45" s="58">
        <f t="shared" si="5"/>
        <v>-273670</v>
      </c>
      <c r="N45" s="58">
        <f t="shared" si="5"/>
        <v>244628</v>
      </c>
      <c r="O45" s="58">
        <f t="shared" si="5"/>
        <v>-18368</v>
      </c>
      <c r="P45" s="58">
        <f t="shared" si="5"/>
        <v>201256</v>
      </c>
      <c r="Q45" s="58">
        <f t="shared" si="5"/>
        <v>-235236</v>
      </c>
      <c r="R45" s="58">
        <f t="shared" si="5"/>
        <v>-52348</v>
      </c>
      <c r="S45" s="58">
        <f t="shared" si="5"/>
        <v>174221</v>
      </c>
      <c r="T45" s="58">
        <f t="shared" si="5"/>
        <v>196342</v>
      </c>
      <c r="U45" s="58">
        <f t="shared" si="5"/>
        <v>228236</v>
      </c>
      <c r="V45" s="58">
        <f t="shared" si="5"/>
        <v>598799</v>
      </c>
      <c r="W45" s="58">
        <f t="shared" si="5"/>
        <v>1946595</v>
      </c>
      <c r="X45" s="58">
        <f t="shared" si="5"/>
        <v>7092590</v>
      </c>
      <c r="Y45" s="58">
        <f t="shared" si="5"/>
        <v>-5145995</v>
      </c>
      <c r="Z45" s="59">
        <f>+IF(X45&lt;&gt;0,+(Y45/X45)*100,0)</f>
        <v>-72.554525215753344</v>
      </c>
      <c r="AA45" s="56">
        <f>SUM(AA43:AA44)</f>
        <v>7092590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14472326</v>
      </c>
      <c r="D47" s="71">
        <f>SUM(D45:D46)</f>
        <v>0</v>
      </c>
      <c r="E47" s="72">
        <f t="shared" si="6"/>
        <v>5672631</v>
      </c>
      <c r="F47" s="73">
        <f t="shared" si="6"/>
        <v>7092590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197622</v>
      </c>
      <c r="L47" s="74">
        <f t="shared" si="6"/>
        <v>320676</v>
      </c>
      <c r="M47" s="73">
        <f t="shared" si="6"/>
        <v>-273670</v>
      </c>
      <c r="N47" s="73">
        <f t="shared" si="6"/>
        <v>244628</v>
      </c>
      <c r="O47" s="74">
        <f t="shared" si="6"/>
        <v>-18368</v>
      </c>
      <c r="P47" s="74">
        <f t="shared" si="6"/>
        <v>201256</v>
      </c>
      <c r="Q47" s="74">
        <f t="shared" si="6"/>
        <v>-235236</v>
      </c>
      <c r="R47" s="74">
        <f t="shared" si="6"/>
        <v>-52348</v>
      </c>
      <c r="S47" s="74">
        <f t="shared" si="6"/>
        <v>174221</v>
      </c>
      <c r="T47" s="73">
        <f t="shared" si="6"/>
        <v>196342</v>
      </c>
      <c r="U47" s="73">
        <f t="shared" si="6"/>
        <v>228236</v>
      </c>
      <c r="V47" s="74">
        <f t="shared" si="6"/>
        <v>598799</v>
      </c>
      <c r="W47" s="74">
        <f t="shared" si="6"/>
        <v>1946595</v>
      </c>
      <c r="X47" s="74">
        <f t="shared" si="6"/>
        <v>7092590</v>
      </c>
      <c r="Y47" s="74">
        <f t="shared" si="6"/>
        <v>-5145995</v>
      </c>
      <c r="Z47" s="75">
        <f>+IF(X47&lt;&gt;0,+(Y47/X47)*100,0)</f>
        <v>-72.554525215753344</v>
      </c>
      <c r="AA47" s="76">
        <f>SUM(AA45:AA46)</f>
        <v>7092590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9918428</v>
      </c>
      <c r="G7" s="8">
        <v>1005505</v>
      </c>
      <c r="H7" s="8">
        <v>1461630</v>
      </c>
      <c r="I7" s="8">
        <v>693146</v>
      </c>
      <c r="J7" s="8">
        <v>3160281</v>
      </c>
      <c r="K7" s="8">
        <v>1090026</v>
      </c>
      <c r="L7" s="8">
        <v>992897</v>
      </c>
      <c r="M7" s="8">
        <v>967825</v>
      </c>
      <c r="N7" s="8">
        <v>3050748</v>
      </c>
      <c r="O7" s="8">
        <v>1088587</v>
      </c>
      <c r="P7" s="8">
        <v>982322</v>
      </c>
      <c r="Q7" s="8">
        <v>1166979</v>
      </c>
      <c r="R7" s="8">
        <v>3237888</v>
      </c>
      <c r="S7" s="8">
        <v>1066634</v>
      </c>
      <c r="T7" s="8">
        <v>1065306</v>
      </c>
      <c r="U7" s="8">
        <v>964590</v>
      </c>
      <c r="V7" s="8">
        <v>3096530</v>
      </c>
      <c r="W7" s="8">
        <v>12545447</v>
      </c>
      <c r="X7" s="8">
        <v>9918428</v>
      </c>
      <c r="Y7" s="8">
        <v>2627019</v>
      </c>
      <c r="Z7" s="2">
        <v>26.486243586181196</v>
      </c>
      <c r="AA7" s="6">
        <v>9918428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>
        <v>-251440</v>
      </c>
      <c r="L18" s="8">
        <v>-238395</v>
      </c>
      <c r="M18" s="8">
        <v>-233213</v>
      </c>
      <c r="N18" s="8">
        <v>-723048</v>
      </c>
      <c r="O18" s="8">
        <v>-228088</v>
      </c>
      <c r="P18" s="8">
        <v>-230960</v>
      </c>
      <c r="Q18" s="8">
        <v>-230135</v>
      </c>
      <c r="R18" s="8">
        <v>-689183</v>
      </c>
      <c r="S18" s="8">
        <v>-229903</v>
      </c>
      <c r="T18" s="8">
        <v>-214196</v>
      </c>
      <c r="U18" s="8">
        <v>-250028</v>
      </c>
      <c r="V18" s="8">
        <v>-694127</v>
      </c>
      <c r="W18" s="8">
        <v>-2815904</v>
      </c>
      <c r="X18" s="8">
        <v>2984776</v>
      </c>
      <c r="Y18" s="8">
        <v>-5800680</v>
      </c>
      <c r="Z18" s="2">
        <v>-194.34222199588845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12903204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838586</v>
      </c>
      <c r="L21" s="35">
        <f t="shared" si="0"/>
        <v>754502</v>
      </c>
      <c r="M21" s="35">
        <f t="shared" si="0"/>
        <v>734612</v>
      </c>
      <c r="N21" s="35">
        <f t="shared" si="0"/>
        <v>2327700</v>
      </c>
      <c r="O21" s="35">
        <f t="shared" si="0"/>
        <v>860499</v>
      </c>
      <c r="P21" s="35">
        <f t="shared" si="0"/>
        <v>751362</v>
      </c>
      <c r="Q21" s="35">
        <f t="shared" si="0"/>
        <v>936844</v>
      </c>
      <c r="R21" s="35">
        <f t="shared" si="0"/>
        <v>2548705</v>
      </c>
      <c r="S21" s="35">
        <f t="shared" si="0"/>
        <v>836731</v>
      </c>
      <c r="T21" s="35">
        <f t="shared" si="0"/>
        <v>851110</v>
      </c>
      <c r="U21" s="35">
        <f t="shared" si="0"/>
        <v>714562</v>
      </c>
      <c r="V21" s="35">
        <f t="shared" si="0"/>
        <v>2402403</v>
      </c>
      <c r="W21" s="35">
        <f t="shared" si="0"/>
        <v>9729543</v>
      </c>
      <c r="X21" s="35">
        <f t="shared" si="0"/>
        <v>12903204</v>
      </c>
      <c r="Y21" s="35">
        <f t="shared" si="0"/>
        <v>-3173661</v>
      </c>
      <c r="Z21" s="36">
        <f>+IF(X21&lt;&gt;0,+(Y21/X21)*100,0)</f>
        <v>-24.595914317095197</v>
      </c>
      <c r="AA21" s="33">
        <f>SUM(AA5:AA20)</f>
        <v>12903204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5314383</v>
      </c>
      <c r="G24" s="8">
        <v>367495</v>
      </c>
      <c r="H24" s="8">
        <v>360446</v>
      </c>
      <c r="I24" s="8">
        <v>454861</v>
      </c>
      <c r="J24" s="8">
        <v>1182802</v>
      </c>
      <c r="K24" s="8">
        <v>403184</v>
      </c>
      <c r="L24" s="8">
        <v>511790</v>
      </c>
      <c r="M24" s="8">
        <v>332087</v>
      </c>
      <c r="N24" s="8">
        <v>1247061</v>
      </c>
      <c r="O24" s="8">
        <v>372484</v>
      </c>
      <c r="P24" s="8">
        <v>358832</v>
      </c>
      <c r="Q24" s="8">
        <v>350167</v>
      </c>
      <c r="R24" s="8">
        <v>1081483</v>
      </c>
      <c r="S24" s="8">
        <v>583582</v>
      </c>
      <c r="T24" s="8">
        <v>437827</v>
      </c>
      <c r="U24" s="8">
        <v>369440</v>
      </c>
      <c r="V24" s="8">
        <v>1390849</v>
      </c>
      <c r="W24" s="8">
        <v>4902195</v>
      </c>
      <c r="X24" s="8">
        <v>5314383</v>
      </c>
      <c r="Y24" s="8">
        <v>-412188</v>
      </c>
      <c r="Z24" s="2">
        <v>-7.7560838200784552</v>
      </c>
      <c r="AA24" s="6">
        <v>5314383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2385107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2385107</v>
      </c>
      <c r="Y26" s="8">
        <v>-2385107</v>
      </c>
      <c r="Z26" s="2">
        <v>-100</v>
      </c>
      <c r="AA26" s="6">
        <v>2385107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7873745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7873745</v>
      </c>
      <c r="Y27" s="8">
        <v>-7873745</v>
      </c>
      <c r="Z27" s="2">
        <v>-100</v>
      </c>
      <c r="AA27" s="6">
        <v>7873745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3147</v>
      </c>
      <c r="G28" s="8"/>
      <c r="H28" s="8"/>
      <c r="I28" s="8">
        <v>1917</v>
      </c>
      <c r="J28" s="8">
        <v>1917</v>
      </c>
      <c r="K28" s="8">
        <v>639</v>
      </c>
      <c r="L28" s="8">
        <v>639</v>
      </c>
      <c r="M28" s="8">
        <v>639</v>
      </c>
      <c r="N28" s="8">
        <v>1917</v>
      </c>
      <c r="O28" s="8">
        <v>639</v>
      </c>
      <c r="P28" s="8">
        <v>639</v>
      </c>
      <c r="Q28" s="8"/>
      <c r="R28" s="8">
        <v>1278</v>
      </c>
      <c r="S28" s="8"/>
      <c r="T28" s="8"/>
      <c r="U28" s="8"/>
      <c r="V28" s="8"/>
      <c r="W28" s="8">
        <v>5112</v>
      </c>
      <c r="X28" s="8">
        <v>3147</v>
      </c>
      <c r="Y28" s="8">
        <v>1965</v>
      </c>
      <c r="Z28" s="2">
        <v>62.440419447092466</v>
      </c>
      <c r="AA28" s="6">
        <v>3147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301714</v>
      </c>
      <c r="G30" s="8"/>
      <c r="H30" s="8"/>
      <c r="I30" s="8">
        <v>1795</v>
      </c>
      <c r="J30" s="8">
        <v>1795</v>
      </c>
      <c r="K30" s="8">
        <v>18070</v>
      </c>
      <c r="L30" s="8">
        <v>299697</v>
      </c>
      <c r="M30" s="8">
        <v>79692</v>
      </c>
      <c r="N30" s="8">
        <v>397459</v>
      </c>
      <c r="O30" s="8">
        <v>745</v>
      </c>
      <c r="P30" s="8"/>
      <c r="Q30" s="8"/>
      <c r="R30" s="8">
        <v>745</v>
      </c>
      <c r="S30" s="8"/>
      <c r="T30" s="8">
        <v>1249</v>
      </c>
      <c r="U30" s="8">
        <v>2019</v>
      </c>
      <c r="V30" s="8">
        <v>3268</v>
      </c>
      <c r="W30" s="8">
        <v>403267</v>
      </c>
      <c r="X30" s="8">
        <v>301714</v>
      </c>
      <c r="Y30" s="8">
        <v>101553</v>
      </c>
      <c r="Z30" s="2">
        <v>33.658696646493034</v>
      </c>
      <c r="AA30" s="6">
        <v>301714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1854463</v>
      </c>
      <c r="G31" s="8">
        <v>775</v>
      </c>
      <c r="H31" s="8">
        <v>71924</v>
      </c>
      <c r="I31" s="8">
        <v>338187</v>
      </c>
      <c r="J31" s="8">
        <v>410886</v>
      </c>
      <c r="K31" s="8">
        <v>218551</v>
      </c>
      <c r="L31" s="8">
        <v>326229</v>
      </c>
      <c r="M31" s="8">
        <v>283633</v>
      </c>
      <c r="N31" s="8">
        <v>828413</v>
      </c>
      <c r="O31" s="8">
        <v>335297</v>
      </c>
      <c r="P31" s="8">
        <v>20137</v>
      </c>
      <c r="Q31" s="8">
        <v>-86377</v>
      </c>
      <c r="R31" s="8">
        <v>269057</v>
      </c>
      <c r="S31" s="8">
        <v>185404</v>
      </c>
      <c r="T31" s="8">
        <v>155851</v>
      </c>
      <c r="U31" s="8">
        <v>408379</v>
      </c>
      <c r="V31" s="8">
        <v>749634</v>
      </c>
      <c r="W31" s="8">
        <v>2257990</v>
      </c>
      <c r="X31" s="8">
        <v>1854463</v>
      </c>
      <c r="Y31" s="8">
        <v>403527</v>
      </c>
      <c r="Z31" s="2">
        <v>21.759776280249323</v>
      </c>
      <c r="AA31" s="6">
        <v>1854463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321109</v>
      </c>
      <c r="G33" s="8">
        <v>2270</v>
      </c>
      <c r="H33" s="8">
        <v>7065</v>
      </c>
      <c r="I33" s="8">
        <v>85633</v>
      </c>
      <c r="J33" s="8">
        <v>94968</v>
      </c>
      <c r="K33" s="8">
        <v>12056</v>
      </c>
      <c r="L33" s="8">
        <v>21776</v>
      </c>
      <c r="M33" s="8">
        <v>7766</v>
      </c>
      <c r="N33" s="8">
        <v>41598</v>
      </c>
      <c r="O33" s="8">
        <v>31356</v>
      </c>
      <c r="P33" s="8">
        <v>42872</v>
      </c>
      <c r="Q33" s="8">
        <v>23072</v>
      </c>
      <c r="R33" s="8">
        <v>97300</v>
      </c>
      <c r="S33" s="8">
        <v>-10482</v>
      </c>
      <c r="T33" s="8">
        <v>26377</v>
      </c>
      <c r="U33" s="8">
        <v>30816</v>
      </c>
      <c r="V33" s="8">
        <v>46711</v>
      </c>
      <c r="W33" s="8">
        <v>280577</v>
      </c>
      <c r="X33" s="8">
        <v>321109</v>
      </c>
      <c r="Y33" s="8">
        <v>-40532</v>
      </c>
      <c r="Z33" s="2">
        <v>-12.62250513065657</v>
      </c>
      <c r="AA33" s="6">
        <v>321109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18053668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652500</v>
      </c>
      <c r="L35" s="35">
        <f t="shared" si="1"/>
        <v>1160131</v>
      </c>
      <c r="M35" s="35">
        <f t="shared" si="1"/>
        <v>703817</v>
      </c>
      <c r="N35" s="35">
        <f t="shared" si="1"/>
        <v>2516448</v>
      </c>
      <c r="O35" s="35">
        <f t="shared" si="1"/>
        <v>740521</v>
      </c>
      <c r="P35" s="35">
        <f t="shared" si="1"/>
        <v>422480</v>
      </c>
      <c r="Q35" s="35">
        <f t="shared" si="1"/>
        <v>286862</v>
      </c>
      <c r="R35" s="35">
        <f t="shared" si="1"/>
        <v>1449863</v>
      </c>
      <c r="S35" s="35">
        <f t="shared" si="1"/>
        <v>758504</v>
      </c>
      <c r="T35" s="35">
        <f t="shared" si="1"/>
        <v>621304</v>
      </c>
      <c r="U35" s="35">
        <f t="shared" si="1"/>
        <v>810654</v>
      </c>
      <c r="V35" s="35">
        <f t="shared" si="1"/>
        <v>2190462</v>
      </c>
      <c r="W35" s="35">
        <f t="shared" si="1"/>
        <v>7849141</v>
      </c>
      <c r="X35" s="35">
        <f t="shared" si="1"/>
        <v>18053668</v>
      </c>
      <c r="Y35" s="35">
        <f t="shared" si="1"/>
        <v>-10204527</v>
      </c>
      <c r="Z35" s="36">
        <f>+IF(X35&lt;&gt;0,+(Y35/X35)*100,0)</f>
        <v>-56.523289339318751</v>
      </c>
      <c r="AA35" s="33">
        <f>SUM(AA24:AA34)</f>
        <v>18053668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-5150464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186086</v>
      </c>
      <c r="L37" s="48">
        <f t="shared" si="2"/>
        <v>-405629</v>
      </c>
      <c r="M37" s="48">
        <f t="shared" si="2"/>
        <v>30795</v>
      </c>
      <c r="N37" s="48">
        <f t="shared" si="2"/>
        <v>-188748</v>
      </c>
      <c r="O37" s="48">
        <f t="shared" si="2"/>
        <v>119978</v>
      </c>
      <c r="P37" s="48">
        <f t="shared" si="2"/>
        <v>328882</v>
      </c>
      <c r="Q37" s="48">
        <f t="shared" si="2"/>
        <v>649982</v>
      </c>
      <c r="R37" s="48">
        <f t="shared" si="2"/>
        <v>1098842</v>
      </c>
      <c r="S37" s="48">
        <f t="shared" si="2"/>
        <v>78227</v>
      </c>
      <c r="T37" s="48">
        <f t="shared" si="2"/>
        <v>229806</v>
      </c>
      <c r="U37" s="48">
        <f t="shared" si="2"/>
        <v>-96092</v>
      </c>
      <c r="V37" s="48">
        <f t="shared" si="2"/>
        <v>211941</v>
      </c>
      <c r="W37" s="48">
        <f t="shared" si="2"/>
        <v>1880402</v>
      </c>
      <c r="X37" s="48">
        <f>IF(F21=F35,0,X21-X35)</f>
        <v>-5150464</v>
      </c>
      <c r="Y37" s="48">
        <f t="shared" si="2"/>
        <v>7030866</v>
      </c>
      <c r="Z37" s="49">
        <f>+IF(X37&lt;&gt;0,+(Y37/X37)*100,0)</f>
        <v>-136.50937080620309</v>
      </c>
      <c r="AA37" s="46">
        <f>+AA21-AA35</f>
        <v>-5150464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4849536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186086</v>
      </c>
      <c r="L41" s="58">
        <f t="shared" si="3"/>
        <v>-405629</v>
      </c>
      <c r="M41" s="58">
        <f t="shared" si="3"/>
        <v>30795</v>
      </c>
      <c r="N41" s="58">
        <f t="shared" si="3"/>
        <v>-188748</v>
      </c>
      <c r="O41" s="58">
        <f t="shared" si="3"/>
        <v>119978</v>
      </c>
      <c r="P41" s="58">
        <f t="shared" si="3"/>
        <v>328882</v>
      </c>
      <c r="Q41" s="58">
        <f t="shared" si="3"/>
        <v>649982</v>
      </c>
      <c r="R41" s="58">
        <f t="shared" si="3"/>
        <v>1098842</v>
      </c>
      <c r="S41" s="58">
        <f t="shared" si="3"/>
        <v>78227</v>
      </c>
      <c r="T41" s="58">
        <f t="shared" si="3"/>
        <v>229806</v>
      </c>
      <c r="U41" s="58">
        <f t="shared" si="3"/>
        <v>-96092</v>
      </c>
      <c r="V41" s="58">
        <f t="shared" si="3"/>
        <v>211941</v>
      </c>
      <c r="W41" s="58">
        <f t="shared" si="3"/>
        <v>1880402</v>
      </c>
      <c r="X41" s="58">
        <f t="shared" si="3"/>
        <v>4849536</v>
      </c>
      <c r="Y41" s="58">
        <f t="shared" si="3"/>
        <v>-2969134</v>
      </c>
      <c r="Z41" s="59">
        <f>+IF(X41&lt;&gt;0,+(Y41/X41)*100,0)</f>
        <v>-61.225115145036554</v>
      </c>
      <c r="AA41" s="56">
        <f>SUM(AA37:AA40)</f>
        <v>4849536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4849536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186086</v>
      </c>
      <c r="L43" s="66">
        <f t="shared" si="4"/>
        <v>-405629</v>
      </c>
      <c r="M43" s="66">
        <f t="shared" si="4"/>
        <v>30795</v>
      </c>
      <c r="N43" s="66">
        <f t="shared" si="4"/>
        <v>-188748</v>
      </c>
      <c r="O43" s="66">
        <f t="shared" si="4"/>
        <v>119978</v>
      </c>
      <c r="P43" s="66">
        <f t="shared" si="4"/>
        <v>328882</v>
      </c>
      <c r="Q43" s="66">
        <f t="shared" si="4"/>
        <v>649982</v>
      </c>
      <c r="R43" s="66">
        <f t="shared" si="4"/>
        <v>1098842</v>
      </c>
      <c r="S43" s="66">
        <f t="shared" si="4"/>
        <v>78227</v>
      </c>
      <c r="T43" s="66">
        <f t="shared" si="4"/>
        <v>229806</v>
      </c>
      <c r="U43" s="66">
        <f t="shared" si="4"/>
        <v>-96092</v>
      </c>
      <c r="V43" s="66">
        <f t="shared" si="4"/>
        <v>211941</v>
      </c>
      <c r="W43" s="66">
        <f t="shared" si="4"/>
        <v>1880402</v>
      </c>
      <c r="X43" s="66">
        <f t="shared" si="4"/>
        <v>4849536</v>
      </c>
      <c r="Y43" s="66">
        <f t="shared" si="4"/>
        <v>-2969134</v>
      </c>
      <c r="Z43" s="67">
        <f>+IF(X43&lt;&gt;0,+(Y43/X43)*100,0)</f>
        <v>-61.225115145036554</v>
      </c>
      <c r="AA43" s="64">
        <f>+AA41-AA42</f>
        <v>4849536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4849536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186086</v>
      </c>
      <c r="L45" s="58">
        <f t="shared" si="5"/>
        <v>-405629</v>
      </c>
      <c r="M45" s="58">
        <f t="shared" si="5"/>
        <v>30795</v>
      </c>
      <c r="N45" s="58">
        <f t="shared" si="5"/>
        <v>-188748</v>
      </c>
      <c r="O45" s="58">
        <f t="shared" si="5"/>
        <v>119978</v>
      </c>
      <c r="P45" s="58">
        <f t="shared" si="5"/>
        <v>328882</v>
      </c>
      <c r="Q45" s="58">
        <f t="shared" si="5"/>
        <v>649982</v>
      </c>
      <c r="R45" s="58">
        <f t="shared" si="5"/>
        <v>1098842</v>
      </c>
      <c r="S45" s="58">
        <f t="shared" si="5"/>
        <v>78227</v>
      </c>
      <c r="T45" s="58">
        <f t="shared" si="5"/>
        <v>229806</v>
      </c>
      <c r="U45" s="58">
        <f t="shared" si="5"/>
        <v>-96092</v>
      </c>
      <c r="V45" s="58">
        <f t="shared" si="5"/>
        <v>211941</v>
      </c>
      <c r="W45" s="58">
        <f t="shared" si="5"/>
        <v>1880402</v>
      </c>
      <c r="X45" s="58">
        <f t="shared" si="5"/>
        <v>4849536</v>
      </c>
      <c r="Y45" s="58">
        <f t="shared" si="5"/>
        <v>-2969134</v>
      </c>
      <c r="Z45" s="59">
        <f>+IF(X45&lt;&gt;0,+(Y45/X45)*100,0)</f>
        <v>-61.225115145036554</v>
      </c>
      <c r="AA45" s="56">
        <f>SUM(AA43:AA44)</f>
        <v>4849536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4849536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186086</v>
      </c>
      <c r="L47" s="74">
        <f t="shared" si="6"/>
        <v>-405629</v>
      </c>
      <c r="M47" s="73">
        <f t="shared" si="6"/>
        <v>30795</v>
      </c>
      <c r="N47" s="73">
        <f t="shared" si="6"/>
        <v>-188748</v>
      </c>
      <c r="O47" s="74">
        <f t="shared" si="6"/>
        <v>119978</v>
      </c>
      <c r="P47" s="74">
        <f t="shared" si="6"/>
        <v>328882</v>
      </c>
      <c r="Q47" s="74">
        <f t="shared" si="6"/>
        <v>649982</v>
      </c>
      <c r="R47" s="74">
        <f t="shared" si="6"/>
        <v>1098842</v>
      </c>
      <c r="S47" s="74">
        <f t="shared" si="6"/>
        <v>78227</v>
      </c>
      <c r="T47" s="73">
        <f t="shared" si="6"/>
        <v>229806</v>
      </c>
      <c r="U47" s="73">
        <f t="shared" si="6"/>
        <v>-96092</v>
      </c>
      <c r="V47" s="74">
        <f t="shared" si="6"/>
        <v>211941</v>
      </c>
      <c r="W47" s="74">
        <f t="shared" si="6"/>
        <v>1880402</v>
      </c>
      <c r="X47" s="74">
        <f t="shared" si="6"/>
        <v>4849536</v>
      </c>
      <c r="Y47" s="74">
        <f t="shared" si="6"/>
        <v>-2969134</v>
      </c>
      <c r="Z47" s="75">
        <f>+IF(X47&lt;&gt;0,+(Y47/X47)*100,0)</f>
        <v>-61.225115145036554</v>
      </c>
      <c r="AA47" s="76">
        <f>SUM(AA45:AA46)</f>
        <v>4849536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3731238</v>
      </c>
      <c r="D7" s="6"/>
      <c r="E7" s="7">
        <v>4158101</v>
      </c>
      <c r="F7" s="8">
        <v>4198101</v>
      </c>
      <c r="G7" s="8">
        <v>397413</v>
      </c>
      <c r="H7" s="8">
        <v>324267</v>
      </c>
      <c r="I7" s="8">
        <v>299482</v>
      </c>
      <c r="J7" s="8">
        <v>1021162</v>
      </c>
      <c r="K7" s="8">
        <v>330252</v>
      </c>
      <c r="L7" s="8">
        <v>367771</v>
      </c>
      <c r="M7" s="8">
        <v>376655</v>
      </c>
      <c r="N7" s="8">
        <v>1074678</v>
      </c>
      <c r="O7" s="8">
        <v>335752</v>
      </c>
      <c r="P7" s="8">
        <v>317611</v>
      </c>
      <c r="Q7" s="8">
        <v>362703</v>
      </c>
      <c r="R7" s="8">
        <v>1016066</v>
      </c>
      <c r="S7" s="8">
        <v>301733</v>
      </c>
      <c r="T7" s="8">
        <v>315685</v>
      </c>
      <c r="U7" s="8">
        <v>301100</v>
      </c>
      <c r="V7" s="8">
        <v>918518</v>
      </c>
      <c r="W7" s="8">
        <v>4030424</v>
      </c>
      <c r="X7" s="8">
        <v>4198101</v>
      </c>
      <c r="Y7" s="8">
        <v>-167677</v>
      </c>
      <c r="Z7" s="2">
        <v>-3.9941154345738701</v>
      </c>
      <c r="AA7" s="6">
        <v>4198101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665559</v>
      </c>
      <c r="D13" s="6"/>
      <c r="E13" s="7">
        <v>599000</v>
      </c>
      <c r="F13" s="8">
        <v>737585</v>
      </c>
      <c r="G13" s="8">
        <v>62085</v>
      </c>
      <c r="H13" s="8">
        <v>63528</v>
      </c>
      <c r="I13" s="8">
        <v>64320</v>
      </c>
      <c r="J13" s="8">
        <v>189933</v>
      </c>
      <c r="K13" s="8">
        <v>64572</v>
      </c>
      <c r="L13" s="8">
        <v>67408</v>
      </c>
      <c r="M13" s="8">
        <v>68109</v>
      </c>
      <c r="N13" s="8">
        <v>200089</v>
      </c>
      <c r="O13" s="8">
        <v>69869</v>
      </c>
      <c r="P13" s="8">
        <v>72407</v>
      </c>
      <c r="Q13" s="8">
        <v>71408</v>
      </c>
      <c r="R13" s="8">
        <v>213684</v>
      </c>
      <c r="S13" s="8">
        <v>75990</v>
      </c>
      <c r="T13" s="8">
        <v>81046</v>
      </c>
      <c r="U13" s="8">
        <v>81414</v>
      </c>
      <c r="V13" s="8">
        <v>238450</v>
      </c>
      <c r="W13" s="8">
        <v>842156</v>
      </c>
      <c r="X13" s="8">
        <v>737585</v>
      </c>
      <c r="Y13" s="8">
        <v>104571</v>
      </c>
      <c r="Z13" s="2">
        <v>14.17748462889023</v>
      </c>
      <c r="AA13" s="6">
        <v>737585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6000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6000</v>
      </c>
      <c r="Y15" s="8">
        <v>-6000</v>
      </c>
      <c r="Z15" s="2">
        <v>-100</v>
      </c>
      <c r="AA15" s="6">
        <v>6000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>
        <v>4830600</v>
      </c>
      <c r="Q18" s="8"/>
      <c r="R18" s="8">
        <v>4830600</v>
      </c>
      <c r="S18" s="8"/>
      <c r="T18" s="8"/>
      <c r="U18" s="8"/>
      <c r="V18" s="8"/>
      <c r="W18" s="8">
        <v>4830600</v>
      </c>
      <c r="X18" s="8">
        <v>5046200</v>
      </c>
      <c r="Y18" s="8">
        <v>-215600</v>
      </c>
      <c r="Z18" s="2">
        <v>-4.2725218976655706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4396797</v>
      </c>
      <c r="D21" s="33">
        <f t="shared" si="0"/>
        <v>0</v>
      </c>
      <c r="E21" s="34">
        <f t="shared" si="0"/>
        <v>9808201</v>
      </c>
      <c r="F21" s="35">
        <f t="shared" si="0"/>
        <v>9987886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394824</v>
      </c>
      <c r="L21" s="35">
        <f t="shared" si="0"/>
        <v>435179</v>
      </c>
      <c r="M21" s="35">
        <f t="shared" si="0"/>
        <v>444764</v>
      </c>
      <c r="N21" s="35">
        <f t="shared" si="0"/>
        <v>1274767</v>
      </c>
      <c r="O21" s="35">
        <f t="shared" si="0"/>
        <v>405621</v>
      </c>
      <c r="P21" s="35">
        <f t="shared" si="0"/>
        <v>5220618</v>
      </c>
      <c r="Q21" s="35">
        <f t="shared" si="0"/>
        <v>434111</v>
      </c>
      <c r="R21" s="35">
        <f t="shared" si="0"/>
        <v>6060350</v>
      </c>
      <c r="S21" s="35">
        <f t="shared" si="0"/>
        <v>377723</v>
      </c>
      <c r="T21" s="35">
        <f t="shared" si="0"/>
        <v>396731</v>
      </c>
      <c r="U21" s="35">
        <f t="shared" si="0"/>
        <v>382514</v>
      </c>
      <c r="V21" s="35">
        <f t="shared" si="0"/>
        <v>1156968</v>
      </c>
      <c r="W21" s="35">
        <f t="shared" si="0"/>
        <v>9703180</v>
      </c>
      <c r="X21" s="35">
        <f t="shared" si="0"/>
        <v>9987886</v>
      </c>
      <c r="Y21" s="35">
        <f t="shared" si="0"/>
        <v>-284706</v>
      </c>
      <c r="Z21" s="36">
        <f>+IF(X21&lt;&gt;0,+(Y21/X21)*100,0)</f>
        <v>-2.8505131115833722</v>
      </c>
      <c r="AA21" s="33">
        <f>SUM(AA5:AA20)</f>
        <v>9987886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1049958</v>
      </c>
      <c r="D24" s="6"/>
      <c r="E24" s="7">
        <v>1082102</v>
      </c>
      <c r="F24" s="8">
        <v>974598</v>
      </c>
      <c r="G24" s="8">
        <v>46669</v>
      </c>
      <c r="H24" s="8">
        <v>56514</v>
      </c>
      <c r="I24" s="8">
        <v>59808</v>
      </c>
      <c r="J24" s="8">
        <v>162991</v>
      </c>
      <c r="K24" s="8">
        <v>59421</v>
      </c>
      <c r="L24" s="8">
        <v>57678</v>
      </c>
      <c r="M24" s="8">
        <v>113205</v>
      </c>
      <c r="N24" s="8">
        <v>230304</v>
      </c>
      <c r="O24" s="8">
        <v>66205</v>
      </c>
      <c r="P24" s="8">
        <v>58941</v>
      </c>
      <c r="Q24" s="8">
        <v>68507</v>
      </c>
      <c r="R24" s="8">
        <v>193653</v>
      </c>
      <c r="S24" s="8">
        <v>59206</v>
      </c>
      <c r="T24" s="8">
        <v>69515</v>
      </c>
      <c r="U24" s="8">
        <v>57737</v>
      </c>
      <c r="V24" s="8">
        <v>186458</v>
      </c>
      <c r="W24" s="8">
        <v>773406</v>
      </c>
      <c r="X24" s="8">
        <v>974598</v>
      </c>
      <c r="Y24" s="8">
        <v>-201192</v>
      </c>
      <c r="Z24" s="2">
        <v>-20.643588433384842</v>
      </c>
      <c r="AA24" s="6">
        <v>974598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542003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542003</v>
      </c>
      <c r="Y26" s="8">
        <v>-542003</v>
      </c>
      <c r="Z26" s="2">
        <v>-100</v>
      </c>
      <c r="AA26" s="6">
        <v>542003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4500000</v>
      </c>
      <c r="Y27" s="8">
        <v>-4500000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162921</v>
      </c>
      <c r="G30" s="8"/>
      <c r="H30" s="8">
        <v>12684</v>
      </c>
      <c r="I30" s="8">
        <v>7064</v>
      </c>
      <c r="J30" s="8">
        <v>19748</v>
      </c>
      <c r="K30" s="8">
        <v>17471</v>
      </c>
      <c r="L30" s="8">
        <v>16168</v>
      </c>
      <c r="M30" s="8">
        <v>8836</v>
      </c>
      <c r="N30" s="8">
        <v>42475</v>
      </c>
      <c r="O30" s="8">
        <v>12108</v>
      </c>
      <c r="P30" s="8">
        <v>16399</v>
      </c>
      <c r="Q30" s="8">
        <v>17058</v>
      </c>
      <c r="R30" s="8">
        <v>45565</v>
      </c>
      <c r="S30" s="8">
        <v>11749</v>
      </c>
      <c r="T30" s="8">
        <v>18792</v>
      </c>
      <c r="U30" s="8">
        <v>32859</v>
      </c>
      <c r="V30" s="8">
        <v>63400</v>
      </c>
      <c r="W30" s="8">
        <v>171188</v>
      </c>
      <c r="X30" s="8">
        <v>162921</v>
      </c>
      <c r="Y30" s="8">
        <v>8267</v>
      </c>
      <c r="Z30" s="2">
        <v>5.0742384345787217</v>
      </c>
      <c r="AA30" s="6">
        <v>162921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65500</v>
      </c>
      <c r="G31" s="8"/>
      <c r="H31" s="8">
        <v>5972</v>
      </c>
      <c r="I31" s="8">
        <v>20738</v>
      </c>
      <c r="J31" s="8">
        <v>26710</v>
      </c>
      <c r="K31" s="8">
        <v>19830</v>
      </c>
      <c r="L31" s="8">
        <v>6142</v>
      </c>
      <c r="M31" s="8">
        <v>25043</v>
      </c>
      <c r="N31" s="8">
        <v>51015</v>
      </c>
      <c r="O31" s="8">
        <v>21023</v>
      </c>
      <c r="P31" s="8">
        <v>4888</v>
      </c>
      <c r="Q31" s="8">
        <v>19959</v>
      </c>
      <c r="R31" s="8">
        <v>45870</v>
      </c>
      <c r="S31" s="8">
        <v>48109</v>
      </c>
      <c r="T31" s="8">
        <v>15106</v>
      </c>
      <c r="U31" s="8">
        <v>46465</v>
      </c>
      <c r="V31" s="8">
        <v>109680</v>
      </c>
      <c r="W31" s="8">
        <v>233275</v>
      </c>
      <c r="X31" s="8">
        <v>65500</v>
      </c>
      <c r="Y31" s="8">
        <v>167775</v>
      </c>
      <c r="Z31" s="2">
        <v>256.14503816793894</v>
      </c>
      <c r="AA31" s="6">
        <v>65500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63368</v>
      </c>
      <c r="D33" s="6"/>
      <c r="E33" s="7">
        <v>270002</v>
      </c>
      <c r="F33" s="8">
        <v>58079</v>
      </c>
      <c r="G33" s="8">
        <v>5127</v>
      </c>
      <c r="H33" s="8">
        <v>3138</v>
      </c>
      <c r="I33" s="8">
        <v>4868</v>
      </c>
      <c r="J33" s="8">
        <v>13133</v>
      </c>
      <c r="K33" s="8">
        <v>5236</v>
      </c>
      <c r="L33" s="8">
        <v>6117</v>
      </c>
      <c r="M33" s="8">
        <v>4553</v>
      </c>
      <c r="N33" s="8">
        <v>15906</v>
      </c>
      <c r="O33" s="8">
        <v>4084</v>
      </c>
      <c r="P33" s="8">
        <v>14409</v>
      </c>
      <c r="Q33" s="8">
        <v>3538</v>
      </c>
      <c r="R33" s="8">
        <v>22031</v>
      </c>
      <c r="S33" s="8">
        <v>3086</v>
      </c>
      <c r="T33" s="8">
        <v>10900</v>
      </c>
      <c r="U33" s="8">
        <v>4814</v>
      </c>
      <c r="V33" s="8">
        <v>18800</v>
      </c>
      <c r="W33" s="8">
        <v>69870</v>
      </c>
      <c r="X33" s="8">
        <v>58079</v>
      </c>
      <c r="Y33" s="8">
        <v>11791</v>
      </c>
      <c r="Z33" s="2">
        <v>20.301658086399559</v>
      </c>
      <c r="AA33" s="6">
        <v>58079</v>
      </c>
    </row>
    <row r="34" spans="1:27" ht="13.5" x14ac:dyDescent="0.25">
      <c r="A34" s="23" t="s">
        <v>59</v>
      </c>
      <c r="B34" s="29" t="s">
        <v>32</v>
      </c>
      <c r="C34" s="6">
        <v>105555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1872519</v>
      </c>
      <c r="D35" s="33">
        <f>SUM(D24:D34)</f>
        <v>0</v>
      </c>
      <c r="E35" s="34">
        <f t="shared" si="1"/>
        <v>6937104</v>
      </c>
      <c r="F35" s="35">
        <f t="shared" si="1"/>
        <v>6303101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101958</v>
      </c>
      <c r="L35" s="35">
        <f t="shared" si="1"/>
        <v>86105</v>
      </c>
      <c r="M35" s="35">
        <f t="shared" si="1"/>
        <v>151637</v>
      </c>
      <c r="N35" s="35">
        <f t="shared" si="1"/>
        <v>339700</v>
      </c>
      <c r="O35" s="35">
        <f t="shared" si="1"/>
        <v>103420</v>
      </c>
      <c r="P35" s="35">
        <f t="shared" si="1"/>
        <v>94637</v>
      </c>
      <c r="Q35" s="35">
        <f t="shared" si="1"/>
        <v>109062</v>
      </c>
      <c r="R35" s="35">
        <f t="shared" si="1"/>
        <v>307119</v>
      </c>
      <c r="S35" s="35">
        <f t="shared" si="1"/>
        <v>122150</v>
      </c>
      <c r="T35" s="35">
        <f t="shared" si="1"/>
        <v>114313</v>
      </c>
      <c r="U35" s="35">
        <f t="shared" si="1"/>
        <v>141875</v>
      </c>
      <c r="V35" s="35">
        <f t="shared" si="1"/>
        <v>378338</v>
      </c>
      <c r="W35" s="35">
        <f t="shared" si="1"/>
        <v>1247739</v>
      </c>
      <c r="X35" s="35">
        <f t="shared" si="1"/>
        <v>6303101</v>
      </c>
      <c r="Y35" s="35">
        <f t="shared" si="1"/>
        <v>-5055362</v>
      </c>
      <c r="Z35" s="36">
        <f>+IF(X35&lt;&gt;0,+(Y35/X35)*100,0)</f>
        <v>-80.204362900102666</v>
      </c>
      <c r="AA35" s="33">
        <f>SUM(AA24:AA34)</f>
        <v>6303101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2524278</v>
      </c>
      <c r="D37" s="46">
        <f>+D21-D35</f>
        <v>0</v>
      </c>
      <c r="E37" s="47">
        <f t="shared" si="2"/>
        <v>2871097</v>
      </c>
      <c r="F37" s="48">
        <f t="shared" si="2"/>
        <v>3684785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292866</v>
      </c>
      <c r="L37" s="48">
        <f t="shared" si="2"/>
        <v>349074</v>
      </c>
      <c r="M37" s="48">
        <f t="shared" si="2"/>
        <v>293127</v>
      </c>
      <c r="N37" s="48">
        <f t="shared" si="2"/>
        <v>935067</v>
      </c>
      <c r="O37" s="48">
        <f t="shared" si="2"/>
        <v>302201</v>
      </c>
      <c r="P37" s="48">
        <f t="shared" si="2"/>
        <v>5125981</v>
      </c>
      <c r="Q37" s="48">
        <f t="shared" si="2"/>
        <v>325049</v>
      </c>
      <c r="R37" s="48">
        <f t="shared" si="2"/>
        <v>5753231</v>
      </c>
      <c r="S37" s="48">
        <f t="shared" si="2"/>
        <v>255573</v>
      </c>
      <c r="T37" s="48">
        <f t="shared" si="2"/>
        <v>282418</v>
      </c>
      <c r="U37" s="48">
        <f t="shared" si="2"/>
        <v>240639</v>
      </c>
      <c r="V37" s="48">
        <f t="shared" si="2"/>
        <v>778630</v>
      </c>
      <c r="W37" s="48">
        <f t="shared" si="2"/>
        <v>8455441</v>
      </c>
      <c r="X37" s="48">
        <f>IF(F21=F35,0,X21-X35)</f>
        <v>3684785</v>
      </c>
      <c r="Y37" s="48">
        <f t="shared" si="2"/>
        <v>4770656</v>
      </c>
      <c r="Z37" s="49">
        <f>+IF(X37&lt;&gt;0,+(Y37/X37)*100,0)</f>
        <v>129.4690463622708</v>
      </c>
      <c r="AA37" s="46">
        <f>+AA21-AA35</f>
        <v>3684785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10000000</v>
      </c>
      <c r="G38" s="8"/>
      <c r="H38" s="8"/>
      <c r="I38" s="8"/>
      <c r="J38" s="8"/>
      <c r="K38" s="8">
        <v>86968</v>
      </c>
      <c r="L38" s="8">
        <v>868840</v>
      </c>
      <c r="M38" s="8"/>
      <c r="N38" s="8">
        <v>955808</v>
      </c>
      <c r="O38" s="8"/>
      <c r="P38" s="8"/>
      <c r="Q38" s="8">
        <v>4152936</v>
      </c>
      <c r="R38" s="8">
        <v>4152936</v>
      </c>
      <c r="S38" s="8"/>
      <c r="T38" s="8">
        <v>4496241</v>
      </c>
      <c r="U38" s="8">
        <v>395014</v>
      </c>
      <c r="V38" s="8">
        <v>4891255</v>
      </c>
      <c r="W38" s="8">
        <v>9999999</v>
      </c>
      <c r="X38" s="8">
        <v>10000000</v>
      </c>
      <c r="Y38" s="8">
        <v>-1</v>
      </c>
      <c r="Z38" s="2"/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2524278</v>
      </c>
      <c r="D41" s="56">
        <f>SUM(D37:D40)</f>
        <v>0</v>
      </c>
      <c r="E41" s="57">
        <f t="shared" si="3"/>
        <v>21147097</v>
      </c>
      <c r="F41" s="58">
        <f t="shared" si="3"/>
        <v>13684785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379834</v>
      </c>
      <c r="L41" s="58">
        <f t="shared" si="3"/>
        <v>1217914</v>
      </c>
      <c r="M41" s="58">
        <f t="shared" si="3"/>
        <v>293127</v>
      </c>
      <c r="N41" s="58">
        <f t="shared" si="3"/>
        <v>1890875</v>
      </c>
      <c r="O41" s="58">
        <f t="shared" si="3"/>
        <v>302201</v>
      </c>
      <c r="P41" s="58">
        <f t="shared" si="3"/>
        <v>5125981</v>
      </c>
      <c r="Q41" s="58">
        <f t="shared" si="3"/>
        <v>4477985</v>
      </c>
      <c r="R41" s="58">
        <f t="shared" si="3"/>
        <v>9906167</v>
      </c>
      <c r="S41" s="58">
        <f t="shared" si="3"/>
        <v>255573</v>
      </c>
      <c r="T41" s="58">
        <f t="shared" si="3"/>
        <v>4778659</v>
      </c>
      <c r="U41" s="58">
        <f t="shared" si="3"/>
        <v>635653</v>
      </c>
      <c r="V41" s="58">
        <f t="shared" si="3"/>
        <v>5669885</v>
      </c>
      <c r="W41" s="58">
        <f t="shared" si="3"/>
        <v>18455440</v>
      </c>
      <c r="X41" s="58">
        <f t="shared" si="3"/>
        <v>13684785</v>
      </c>
      <c r="Y41" s="58">
        <f t="shared" si="3"/>
        <v>4770655</v>
      </c>
      <c r="Z41" s="59">
        <f>+IF(X41&lt;&gt;0,+(Y41/X41)*100,0)</f>
        <v>34.861015353913125</v>
      </c>
      <c r="AA41" s="56">
        <f>SUM(AA37:AA40)</f>
        <v>13684785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2524278</v>
      </c>
      <c r="D43" s="64">
        <f>+D41-D42</f>
        <v>0</v>
      </c>
      <c r="E43" s="65">
        <f t="shared" si="4"/>
        <v>21147097</v>
      </c>
      <c r="F43" s="66">
        <f t="shared" si="4"/>
        <v>13684785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379834</v>
      </c>
      <c r="L43" s="66">
        <f t="shared" si="4"/>
        <v>1217914</v>
      </c>
      <c r="M43" s="66">
        <f t="shared" si="4"/>
        <v>293127</v>
      </c>
      <c r="N43" s="66">
        <f t="shared" si="4"/>
        <v>1890875</v>
      </c>
      <c r="O43" s="66">
        <f t="shared" si="4"/>
        <v>302201</v>
      </c>
      <c r="P43" s="66">
        <f t="shared" si="4"/>
        <v>5125981</v>
      </c>
      <c r="Q43" s="66">
        <f t="shared" si="4"/>
        <v>4477985</v>
      </c>
      <c r="R43" s="66">
        <f t="shared" si="4"/>
        <v>9906167</v>
      </c>
      <c r="S43" s="66">
        <f t="shared" si="4"/>
        <v>255573</v>
      </c>
      <c r="T43" s="66">
        <f t="shared" si="4"/>
        <v>4778659</v>
      </c>
      <c r="U43" s="66">
        <f t="shared" si="4"/>
        <v>635653</v>
      </c>
      <c r="V43" s="66">
        <f t="shared" si="4"/>
        <v>5669885</v>
      </c>
      <c r="W43" s="66">
        <f t="shared" si="4"/>
        <v>18455440</v>
      </c>
      <c r="X43" s="66">
        <f t="shared" si="4"/>
        <v>13684785</v>
      </c>
      <c r="Y43" s="66">
        <f t="shared" si="4"/>
        <v>4770655</v>
      </c>
      <c r="Z43" s="67">
        <f>+IF(X43&lt;&gt;0,+(Y43/X43)*100,0)</f>
        <v>34.861015353913125</v>
      </c>
      <c r="AA43" s="64">
        <f>+AA41-AA42</f>
        <v>13684785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2524278</v>
      </c>
      <c r="D45" s="56">
        <f>SUM(D43:D44)</f>
        <v>0</v>
      </c>
      <c r="E45" s="57">
        <f t="shared" si="5"/>
        <v>21147097</v>
      </c>
      <c r="F45" s="58">
        <f t="shared" si="5"/>
        <v>13684785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379834</v>
      </c>
      <c r="L45" s="58">
        <f t="shared" si="5"/>
        <v>1217914</v>
      </c>
      <c r="M45" s="58">
        <f t="shared" si="5"/>
        <v>293127</v>
      </c>
      <c r="N45" s="58">
        <f t="shared" si="5"/>
        <v>1890875</v>
      </c>
      <c r="O45" s="58">
        <f t="shared" si="5"/>
        <v>302201</v>
      </c>
      <c r="P45" s="58">
        <f t="shared" si="5"/>
        <v>5125981</v>
      </c>
      <c r="Q45" s="58">
        <f t="shared" si="5"/>
        <v>4477985</v>
      </c>
      <c r="R45" s="58">
        <f t="shared" si="5"/>
        <v>9906167</v>
      </c>
      <c r="S45" s="58">
        <f t="shared" si="5"/>
        <v>255573</v>
      </c>
      <c r="T45" s="58">
        <f t="shared" si="5"/>
        <v>4778659</v>
      </c>
      <c r="U45" s="58">
        <f t="shared" si="5"/>
        <v>635653</v>
      </c>
      <c r="V45" s="58">
        <f t="shared" si="5"/>
        <v>5669885</v>
      </c>
      <c r="W45" s="58">
        <f t="shared" si="5"/>
        <v>18455440</v>
      </c>
      <c r="X45" s="58">
        <f t="shared" si="5"/>
        <v>13684785</v>
      </c>
      <c r="Y45" s="58">
        <f t="shared" si="5"/>
        <v>4770655</v>
      </c>
      <c r="Z45" s="59">
        <f>+IF(X45&lt;&gt;0,+(Y45/X45)*100,0)</f>
        <v>34.861015353913125</v>
      </c>
      <c r="AA45" s="56">
        <f>SUM(AA43:AA44)</f>
        <v>13684785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2524278</v>
      </c>
      <c r="D47" s="71">
        <f>SUM(D45:D46)</f>
        <v>0</v>
      </c>
      <c r="E47" s="72">
        <f t="shared" si="6"/>
        <v>21147097</v>
      </c>
      <c r="F47" s="73">
        <f t="shared" si="6"/>
        <v>13684785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379834</v>
      </c>
      <c r="L47" s="74">
        <f t="shared" si="6"/>
        <v>1217914</v>
      </c>
      <c r="M47" s="73">
        <f t="shared" si="6"/>
        <v>293127</v>
      </c>
      <c r="N47" s="73">
        <f t="shared" si="6"/>
        <v>1890875</v>
      </c>
      <c r="O47" s="74">
        <f t="shared" si="6"/>
        <v>302201</v>
      </c>
      <c r="P47" s="74">
        <f t="shared" si="6"/>
        <v>5125981</v>
      </c>
      <c r="Q47" s="74">
        <f t="shared" si="6"/>
        <v>4477985</v>
      </c>
      <c r="R47" s="74">
        <f t="shared" si="6"/>
        <v>9906167</v>
      </c>
      <c r="S47" s="74">
        <f t="shared" si="6"/>
        <v>255573</v>
      </c>
      <c r="T47" s="73">
        <f t="shared" si="6"/>
        <v>4778659</v>
      </c>
      <c r="U47" s="73">
        <f t="shared" si="6"/>
        <v>635653</v>
      </c>
      <c r="V47" s="74">
        <f t="shared" si="6"/>
        <v>5669885</v>
      </c>
      <c r="W47" s="74">
        <f t="shared" si="6"/>
        <v>18455440</v>
      </c>
      <c r="X47" s="74">
        <f t="shared" si="6"/>
        <v>13684785</v>
      </c>
      <c r="Y47" s="74">
        <f t="shared" si="6"/>
        <v>4770655</v>
      </c>
      <c r="Z47" s="75">
        <f>+IF(X47&lt;&gt;0,+(Y47/X47)*100,0)</f>
        <v>34.861015353913125</v>
      </c>
      <c r="AA47" s="76">
        <f>SUM(AA45:AA46)</f>
        <v>13684785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6843402</v>
      </c>
      <c r="D7" s="6"/>
      <c r="E7" s="7">
        <v>11219423</v>
      </c>
      <c r="F7" s="8">
        <v>1527502</v>
      </c>
      <c r="G7" s="8">
        <v>515376</v>
      </c>
      <c r="H7" s="8">
        <v>530741</v>
      </c>
      <c r="I7" s="8">
        <v>453617</v>
      </c>
      <c r="J7" s="8">
        <v>1499734</v>
      </c>
      <c r="K7" s="8">
        <v>609274</v>
      </c>
      <c r="L7" s="8">
        <v>561963</v>
      </c>
      <c r="M7" s="8">
        <v>583433</v>
      </c>
      <c r="N7" s="8">
        <v>1754670</v>
      </c>
      <c r="O7" s="8">
        <v>573857</v>
      </c>
      <c r="P7" s="8">
        <v>577031</v>
      </c>
      <c r="Q7" s="8">
        <v>534680</v>
      </c>
      <c r="R7" s="8">
        <v>1685568</v>
      </c>
      <c r="S7" s="8">
        <v>472180</v>
      </c>
      <c r="T7" s="8">
        <v>484975</v>
      </c>
      <c r="U7" s="8">
        <v>493577</v>
      </c>
      <c r="V7" s="8">
        <v>1450732</v>
      </c>
      <c r="W7" s="8">
        <v>6390704</v>
      </c>
      <c r="X7" s="8">
        <v>1527502</v>
      </c>
      <c r="Y7" s="8">
        <v>4863202</v>
      </c>
      <c r="Z7" s="2">
        <v>318.37614615234548</v>
      </c>
      <c r="AA7" s="6">
        <v>1527502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>
        <v>245488</v>
      </c>
      <c r="L13" s="8">
        <v>255439</v>
      </c>
      <c r="M13" s="8">
        <v>258751</v>
      </c>
      <c r="N13" s="8">
        <v>759678</v>
      </c>
      <c r="O13" s="8">
        <v>261706</v>
      </c>
      <c r="P13" s="8">
        <v>272588</v>
      </c>
      <c r="Q13" s="8">
        <v>275274</v>
      </c>
      <c r="R13" s="8">
        <v>809568</v>
      </c>
      <c r="S13" s="8">
        <v>286529</v>
      </c>
      <c r="T13" s="8">
        <v>305252</v>
      </c>
      <c r="U13" s="8">
        <v>307851</v>
      </c>
      <c r="V13" s="8">
        <v>899632</v>
      </c>
      <c r="W13" s="8">
        <v>3190679</v>
      </c>
      <c r="X13" s="8">
        <v>3400000</v>
      </c>
      <c r="Y13" s="8">
        <v>-209321</v>
      </c>
      <c r="Z13" s="2">
        <v>-6.1565000000000003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>
        <v>684626</v>
      </c>
      <c r="N18" s="8">
        <v>684626</v>
      </c>
      <c r="O18" s="8"/>
      <c r="P18" s="8">
        <v>125320</v>
      </c>
      <c r="Q18" s="8">
        <v>36158</v>
      </c>
      <c r="R18" s="8">
        <v>161478</v>
      </c>
      <c r="S18" s="8">
        <v>50318</v>
      </c>
      <c r="T18" s="8"/>
      <c r="U18" s="8">
        <v>620093</v>
      </c>
      <c r="V18" s="8">
        <v>670411</v>
      </c>
      <c r="W18" s="8">
        <v>1516515</v>
      </c>
      <c r="X18" s="8">
        <v>1035913</v>
      </c>
      <c r="Y18" s="8">
        <v>480602</v>
      </c>
      <c r="Z18" s="2">
        <v>46.394050465627906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10549043</v>
      </c>
      <c r="D21" s="33">
        <f t="shared" si="0"/>
        <v>0</v>
      </c>
      <c r="E21" s="34">
        <f t="shared" si="0"/>
        <v>15655336</v>
      </c>
      <c r="F21" s="35">
        <f t="shared" si="0"/>
        <v>5963415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854762</v>
      </c>
      <c r="L21" s="35">
        <f t="shared" si="0"/>
        <v>817402</v>
      </c>
      <c r="M21" s="35">
        <f t="shared" si="0"/>
        <v>1526810</v>
      </c>
      <c r="N21" s="35">
        <f t="shared" si="0"/>
        <v>3198974</v>
      </c>
      <c r="O21" s="35">
        <f t="shared" si="0"/>
        <v>835563</v>
      </c>
      <c r="P21" s="35">
        <f t="shared" si="0"/>
        <v>974939</v>
      </c>
      <c r="Q21" s="35">
        <f t="shared" si="0"/>
        <v>846112</v>
      </c>
      <c r="R21" s="35">
        <f t="shared" si="0"/>
        <v>2656614</v>
      </c>
      <c r="S21" s="35">
        <f t="shared" si="0"/>
        <v>809027</v>
      </c>
      <c r="T21" s="35">
        <f t="shared" si="0"/>
        <v>790227</v>
      </c>
      <c r="U21" s="35">
        <f t="shared" si="0"/>
        <v>1421521</v>
      </c>
      <c r="V21" s="35">
        <f t="shared" si="0"/>
        <v>3020775</v>
      </c>
      <c r="W21" s="35">
        <f t="shared" si="0"/>
        <v>11097898</v>
      </c>
      <c r="X21" s="35">
        <f t="shared" si="0"/>
        <v>5963415</v>
      </c>
      <c r="Y21" s="35">
        <f t="shared" si="0"/>
        <v>5134483</v>
      </c>
      <c r="Z21" s="36">
        <f>+IF(X21&lt;&gt;0,+(Y21/X21)*100,0)</f>
        <v>86.099709646234572</v>
      </c>
      <c r="AA21" s="33">
        <f>SUM(AA5:AA20)</f>
        <v>5963415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4031634</v>
      </c>
      <c r="G24" s="8">
        <v>265708</v>
      </c>
      <c r="H24" s="8">
        <v>275017</v>
      </c>
      <c r="I24" s="8">
        <v>310127</v>
      </c>
      <c r="J24" s="8">
        <v>850852</v>
      </c>
      <c r="K24" s="8">
        <v>293332</v>
      </c>
      <c r="L24" s="8">
        <v>309479</v>
      </c>
      <c r="M24" s="8">
        <v>331609</v>
      </c>
      <c r="N24" s="8">
        <v>934420</v>
      </c>
      <c r="O24" s="8">
        <v>318959</v>
      </c>
      <c r="P24" s="8">
        <v>307276</v>
      </c>
      <c r="Q24" s="8">
        <v>281068</v>
      </c>
      <c r="R24" s="8">
        <v>907303</v>
      </c>
      <c r="S24" s="8">
        <v>273940</v>
      </c>
      <c r="T24" s="8">
        <v>273415</v>
      </c>
      <c r="U24" s="8">
        <v>264925</v>
      </c>
      <c r="V24" s="8">
        <v>812280</v>
      </c>
      <c r="W24" s="8">
        <v>3504855</v>
      </c>
      <c r="X24" s="8">
        <v>4031634</v>
      </c>
      <c r="Y24" s="8">
        <v>-526779</v>
      </c>
      <c r="Z24" s="2">
        <v>-13.066141420575381</v>
      </c>
      <c r="AA24" s="6">
        <v>4031634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7618768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2500000</v>
      </c>
      <c r="Y26" s="8">
        <v>-2500000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1016415</v>
      </c>
      <c r="Y27" s="8">
        <v>-1016415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60000</v>
      </c>
      <c r="G28" s="8"/>
      <c r="H28" s="8"/>
      <c r="I28" s="8"/>
      <c r="J28" s="8"/>
      <c r="K28" s="8"/>
      <c r="L28" s="8"/>
      <c r="M28" s="8"/>
      <c r="N28" s="8"/>
      <c r="O28" s="8"/>
      <c r="P28" s="8">
        <v>840</v>
      </c>
      <c r="Q28" s="8">
        <v>191</v>
      </c>
      <c r="R28" s="8">
        <v>1031</v>
      </c>
      <c r="S28" s="8">
        <v>5418</v>
      </c>
      <c r="T28" s="8"/>
      <c r="U28" s="8"/>
      <c r="V28" s="8">
        <v>5418</v>
      </c>
      <c r="W28" s="8">
        <v>6449</v>
      </c>
      <c r="X28" s="8">
        <v>60000</v>
      </c>
      <c r="Y28" s="8">
        <v>-53551</v>
      </c>
      <c r="Z28" s="2">
        <v>-89.251666666666665</v>
      </c>
      <c r="AA28" s="6">
        <v>60000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4608637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>
        <v>496126</v>
      </c>
      <c r="L30" s="8">
        <v>326691</v>
      </c>
      <c r="M30" s="8">
        <v>396629</v>
      </c>
      <c r="N30" s="8">
        <v>1219446</v>
      </c>
      <c r="O30" s="8">
        <v>346287</v>
      </c>
      <c r="P30" s="8">
        <v>448816</v>
      </c>
      <c r="Q30" s="8">
        <v>485223</v>
      </c>
      <c r="R30" s="8">
        <v>1280326</v>
      </c>
      <c r="S30" s="8">
        <v>1303</v>
      </c>
      <c r="T30" s="8">
        <v>899387</v>
      </c>
      <c r="U30" s="8">
        <v>466811</v>
      </c>
      <c r="V30" s="8">
        <v>1367501</v>
      </c>
      <c r="W30" s="8">
        <v>4769646</v>
      </c>
      <c r="X30" s="8">
        <v>5013459</v>
      </c>
      <c r="Y30" s="8">
        <v>-243813</v>
      </c>
      <c r="Z30" s="2">
        <v>-4.8631693208222107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41435</v>
      </c>
      <c r="D31" s="6"/>
      <c r="E31" s="7">
        <v>267049</v>
      </c>
      <c r="F31" s="8">
        <v>283049</v>
      </c>
      <c r="G31" s="8"/>
      <c r="H31" s="8"/>
      <c r="I31" s="8"/>
      <c r="J31" s="8"/>
      <c r="K31" s="8">
        <v>125000</v>
      </c>
      <c r="L31" s="8"/>
      <c r="M31" s="8"/>
      <c r="N31" s="8">
        <v>125000</v>
      </c>
      <c r="O31" s="8">
        <v>16072</v>
      </c>
      <c r="P31" s="8">
        <v>694</v>
      </c>
      <c r="Q31" s="8"/>
      <c r="R31" s="8">
        <v>16766</v>
      </c>
      <c r="S31" s="8">
        <v>9138</v>
      </c>
      <c r="T31" s="8">
        <v>27377</v>
      </c>
      <c r="U31" s="8"/>
      <c r="V31" s="8">
        <v>36515</v>
      </c>
      <c r="W31" s="8">
        <v>178281</v>
      </c>
      <c r="X31" s="8">
        <v>283049</v>
      </c>
      <c r="Y31" s="8">
        <v>-104768</v>
      </c>
      <c r="Z31" s="2">
        <v>-37.014085900321149</v>
      </c>
      <c r="AA31" s="6">
        <v>283049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2206516</v>
      </c>
      <c r="D33" s="6"/>
      <c r="E33" s="7">
        <v>2149830</v>
      </c>
      <c r="F33" s="8">
        <v>2281246</v>
      </c>
      <c r="G33" s="8">
        <v>2245</v>
      </c>
      <c r="H33" s="8">
        <v>112797</v>
      </c>
      <c r="I33" s="8">
        <v>12510</v>
      </c>
      <c r="J33" s="8">
        <v>127552</v>
      </c>
      <c r="K33" s="8">
        <v>75008</v>
      </c>
      <c r="L33" s="8">
        <v>213920</v>
      </c>
      <c r="M33" s="8">
        <v>162400</v>
      </c>
      <c r="N33" s="8">
        <v>451328</v>
      </c>
      <c r="O33" s="8">
        <v>174183</v>
      </c>
      <c r="P33" s="8">
        <v>77842</v>
      </c>
      <c r="Q33" s="8">
        <v>39427</v>
      </c>
      <c r="R33" s="8">
        <v>291452</v>
      </c>
      <c r="S33" s="8">
        <v>170651</v>
      </c>
      <c r="T33" s="8">
        <v>12772</v>
      </c>
      <c r="U33" s="8">
        <v>10876</v>
      </c>
      <c r="V33" s="8">
        <v>194299</v>
      </c>
      <c r="W33" s="8">
        <v>1064631</v>
      </c>
      <c r="X33" s="8">
        <v>2281246</v>
      </c>
      <c r="Y33" s="8">
        <v>-1216615</v>
      </c>
      <c r="Z33" s="2">
        <v>-53.331162005325162</v>
      </c>
      <c r="AA33" s="6">
        <v>2281246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18920705</v>
      </c>
      <c r="D35" s="33">
        <f>SUM(D24:D34)</f>
        <v>0</v>
      </c>
      <c r="E35" s="34">
        <f t="shared" si="1"/>
        <v>14086558</v>
      </c>
      <c r="F35" s="35">
        <f t="shared" si="1"/>
        <v>15185803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989466</v>
      </c>
      <c r="L35" s="35">
        <f t="shared" si="1"/>
        <v>850090</v>
      </c>
      <c r="M35" s="35">
        <f t="shared" si="1"/>
        <v>890638</v>
      </c>
      <c r="N35" s="35">
        <f t="shared" si="1"/>
        <v>2730194</v>
      </c>
      <c r="O35" s="35">
        <f t="shared" si="1"/>
        <v>855501</v>
      </c>
      <c r="P35" s="35">
        <f t="shared" si="1"/>
        <v>835468</v>
      </c>
      <c r="Q35" s="35">
        <f t="shared" si="1"/>
        <v>805909</v>
      </c>
      <c r="R35" s="35">
        <f t="shared" si="1"/>
        <v>2496878</v>
      </c>
      <c r="S35" s="35">
        <f t="shared" si="1"/>
        <v>460450</v>
      </c>
      <c r="T35" s="35">
        <f t="shared" si="1"/>
        <v>1212951</v>
      </c>
      <c r="U35" s="35">
        <f t="shared" si="1"/>
        <v>742612</v>
      </c>
      <c r="V35" s="35">
        <f t="shared" si="1"/>
        <v>2416013</v>
      </c>
      <c r="W35" s="35">
        <f t="shared" si="1"/>
        <v>9523862</v>
      </c>
      <c r="X35" s="35">
        <f t="shared" si="1"/>
        <v>15185803</v>
      </c>
      <c r="Y35" s="35">
        <f t="shared" si="1"/>
        <v>-5661941</v>
      </c>
      <c r="Z35" s="36">
        <f>+IF(X35&lt;&gt;0,+(Y35/X35)*100,0)</f>
        <v>-37.284435995910123</v>
      </c>
      <c r="AA35" s="33">
        <f>SUM(AA24:AA34)</f>
        <v>15185803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-8371662</v>
      </c>
      <c r="D37" s="46">
        <f>+D21-D35</f>
        <v>0</v>
      </c>
      <c r="E37" s="47">
        <f t="shared" si="2"/>
        <v>1568778</v>
      </c>
      <c r="F37" s="48">
        <f t="shared" si="2"/>
        <v>-9222388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-134704</v>
      </c>
      <c r="L37" s="48">
        <f t="shared" si="2"/>
        <v>-32688</v>
      </c>
      <c r="M37" s="48">
        <f t="shared" si="2"/>
        <v>636172</v>
      </c>
      <c r="N37" s="48">
        <f t="shared" si="2"/>
        <v>468780</v>
      </c>
      <c r="O37" s="48">
        <f t="shared" si="2"/>
        <v>-19938</v>
      </c>
      <c r="P37" s="48">
        <f t="shared" si="2"/>
        <v>139471</v>
      </c>
      <c r="Q37" s="48">
        <f t="shared" si="2"/>
        <v>40203</v>
      </c>
      <c r="R37" s="48">
        <f t="shared" si="2"/>
        <v>159736</v>
      </c>
      <c r="S37" s="48">
        <f t="shared" si="2"/>
        <v>348577</v>
      </c>
      <c r="T37" s="48">
        <f t="shared" si="2"/>
        <v>-422724</v>
      </c>
      <c r="U37" s="48">
        <f t="shared" si="2"/>
        <v>678909</v>
      </c>
      <c r="V37" s="48">
        <f t="shared" si="2"/>
        <v>604762</v>
      </c>
      <c r="W37" s="48">
        <f t="shared" si="2"/>
        <v>1574036</v>
      </c>
      <c r="X37" s="48">
        <f>IF(F21=F35,0,X21-X35)</f>
        <v>-9222388</v>
      </c>
      <c r="Y37" s="48">
        <f t="shared" si="2"/>
        <v>10796424</v>
      </c>
      <c r="Z37" s="49">
        <f>+IF(X37&lt;&gt;0,+(Y37/X37)*100,0)</f>
        <v>-117.06755343626835</v>
      </c>
      <c r="AA37" s="46">
        <f>+AA21-AA35</f>
        <v>-9222388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16906187</v>
      </c>
      <c r="G38" s="8"/>
      <c r="H38" s="8"/>
      <c r="I38" s="8"/>
      <c r="J38" s="8"/>
      <c r="K38" s="8"/>
      <c r="L38" s="8"/>
      <c r="M38" s="8">
        <v>4564172</v>
      </c>
      <c r="N38" s="8">
        <v>4564172</v>
      </c>
      <c r="O38" s="8"/>
      <c r="P38" s="8">
        <v>835470</v>
      </c>
      <c r="Q38" s="8">
        <v>726856</v>
      </c>
      <c r="R38" s="8">
        <v>1562326</v>
      </c>
      <c r="S38" s="8">
        <v>335452</v>
      </c>
      <c r="T38" s="8">
        <v>196789</v>
      </c>
      <c r="U38" s="8">
        <v>6639780</v>
      </c>
      <c r="V38" s="8">
        <v>7172021</v>
      </c>
      <c r="W38" s="8">
        <v>13298519</v>
      </c>
      <c r="X38" s="8">
        <v>16906187</v>
      </c>
      <c r="Y38" s="8">
        <v>-3607668</v>
      </c>
      <c r="Z38" s="2">
        <v>-21.339335711831414</v>
      </c>
      <c r="AA38" s="6">
        <v>16906187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-1161671</v>
      </c>
      <c r="D41" s="56">
        <f>SUM(D37:D40)</f>
        <v>0</v>
      </c>
      <c r="E41" s="57">
        <f t="shared" si="3"/>
        <v>8474965</v>
      </c>
      <c r="F41" s="58">
        <f t="shared" si="3"/>
        <v>7683799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-134704</v>
      </c>
      <c r="L41" s="58">
        <f t="shared" si="3"/>
        <v>-32688</v>
      </c>
      <c r="M41" s="58">
        <f t="shared" si="3"/>
        <v>5200344</v>
      </c>
      <c r="N41" s="58">
        <f t="shared" si="3"/>
        <v>5032952</v>
      </c>
      <c r="O41" s="58">
        <f t="shared" si="3"/>
        <v>-19938</v>
      </c>
      <c r="P41" s="58">
        <f t="shared" si="3"/>
        <v>974941</v>
      </c>
      <c r="Q41" s="58">
        <f t="shared" si="3"/>
        <v>767059</v>
      </c>
      <c r="R41" s="58">
        <f t="shared" si="3"/>
        <v>1722062</v>
      </c>
      <c r="S41" s="58">
        <f t="shared" si="3"/>
        <v>684029</v>
      </c>
      <c r="T41" s="58">
        <f t="shared" si="3"/>
        <v>-225935</v>
      </c>
      <c r="U41" s="58">
        <f t="shared" si="3"/>
        <v>7318689</v>
      </c>
      <c r="V41" s="58">
        <f t="shared" si="3"/>
        <v>7776783</v>
      </c>
      <c r="W41" s="58">
        <f t="shared" si="3"/>
        <v>14872555</v>
      </c>
      <c r="X41" s="58">
        <f t="shared" si="3"/>
        <v>7683799</v>
      </c>
      <c r="Y41" s="58">
        <f t="shared" si="3"/>
        <v>7188756</v>
      </c>
      <c r="Z41" s="59">
        <f>+IF(X41&lt;&gt;0,+(Y41/X41)*100,0)</f>
        <v>93.557314552345787</v>
      </c>
      <c r="AA41" s="56">
        <f>SUM(AA37:AA40)</f>
        <v>7683799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-1161671</v>
      </c>
      <c r="D43" s="64">
        <f>+D41-D42</f>
        <v>0</v>
      </c>
      <c r="E43" s="65">
        <f t="shared" si="4"/>
        <v>8474965</v>
      </c>
      <c r="F43" s="66">
        <f t="shared" si="4"/>
        <v>7683799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-134704</v>
      </c>
      <c r="L43" s="66">
        <f t="shared" si="4"/>
        <v>-32688</v>
      </c>
      <c r="M43" s="66">
        <f t="shared" si="4"/>
        <v>5200344</v>
      </c>
      <c r="N43" s="66">
        <f t="shared" si="4"/>
        <v>5032952</v>
      </c>
      <c r="O43" s="66">
        <f t="shared" si="4"/>
        <v>-19938</v>
      </c>
      <c r="P43" s="66">
        <f t="shared" si="4"/>
        <v>974941</v>
      </c>
      <c r="Q43" s="66">
        <f t="shared" si="4"/>
        <v>767059</v>
      </c>
      <c r="R43" s="66">
        <f t="shared" si="4"/>
        <v>1722062</v>
      </c>
      <c r="S43" s="66">
        <f t="shared" si="4"/>
        <v>684029</v>
      </c>
      <c r="T43" s="66">
        <f t="shared" si="4"/>
        <v>-225935</v>
      </c>
      <c r="U43" s="66">
        <f t="shared" si="4"/>
        <v>7318689</v>
      </c>
      <c r="V43" s="66">
        <f t="shared" si="4"/>
        <v>7776783</v>
      </c>
      <c r="W43" s="66">
        <f t="shared" si="4"/>
        <v>14872555</v>
      </c>
      <c r="X43" s="66">
        <f t="shared" si="4"/>
        <v>7683799</v>
      </c>
      <c r="Y43" s="66">
        <f t="shared" si="4"/>
        <v>7188756</v>
      </c>
      <c r="Z43" s="67">
        <f>+IF(X43&lt;&gt;0,+(Y43/X43)*100,0)</f>
        <v>93.557314552345787</v>
      </c>
      <c r="AA43" s="64">
        <f>+AA41-AA42</f>
        <v>7683799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-1161671</v>
      </c>
      <c r="D45" s="56">
        <f>SUM(D43:D44)</f>
        <v>0</v>
      </c>
      <c r="E45" s="57">
        <f t="shared" si="5"/>
        <v>8474965</v>
      </c>
      <c r="F45" s="58">
        <f t="shared" si="5"/>
        <v>7683799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-134704</v>
      </c>
      <c r="L45" s="58">
        <f t="shared" si="5"/>
        <v>-32688</v>
      </c>
      <c r="M45" s="58">
        <f t="shared" si="5"/>
        <v>5200344</v>
      </c>
      <c r="N45" s="58">
        <f t="shared" si="5"/>
        <v>5032952</v>
      </c>
      <c r="O45" s="58">
        <f t="shared" si="5"/>
        <v>-19938</v>
      </c>
      <c r="P45" s="58">
        <f t="shared" si="5"/>
        <v>974941</v>
      </c>
      <c r="Q45" s="58">
        <f t="shared" si="5"/>
        <v>767059</v>
      </c>
      <c r="R45" s="58">
        <f t="shared" si="5"/>
        <v>1722062</v>
      </c>
      <c r="S45" s="58">
        <f t="shared" si="5"/>
        <v>684029</v>
      </c>
      <c r="T45" s="58">
        <f t="shared" si="5"/>
        <v>-225935</v>
      </c>
      <c r="U45" s="58">
        <f t="shared" si="5"/>
        <v>7318689</v>
      </c>
      <c r="V45" s="58">
        <f t="shared" si="5"/>
        <v>7776783</v>
      </c>
      <c r="W45" s="58">
        <f t="shared" si="5"/>
        <v>14872555</v>
      </c>
      <c r="X45" s="58">
        <f t="shared" si="5"/>
        <v>7683799</v>
      </c>
      <c r="Y45" s="58">
        <f t="shared" si="5"/>
        <v>7188756</v>
      </c>
      <c r="Z45" s="59">
        <f>+IF(X45&lt;&gt;0,+(Y45/X45)*100,0)</f>
        <v>93.557314552345787</v>
      </c>
      <c r="AA45" s="56">
        <f>SUM(AA43:AA44)</f>
        <v>7683799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-1161671</v>
      </c>
      <c r="D47" s="71">
        <f>SUM(D45:D46)</f>
        <v>0</v>
      </c>
      <c r="E47" s="72">
        <f t="shared" si="6"/>
        <v>8474965</v>
      </c>
      <c r="F47" s="73">
        <f t="shared" si="6"/>
        <v>7683799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-134704</v>
      </c>
      <c r="L47" s="74">
        <f t="shared" si="6"/>
        <v>-32688</v>
      </c>
      <c r="M47" s="73">
        <f t="shared" si="6"/>
        <v>5200344</v>
      </c>
      <c r="N47" s="73">
        <f t="shared" si="6"/>
        <v>5032952</v>
      </c>
      <c r="O47" s="74">
        <f t="shared" si="6"/>
        <v>-19938</v>
      </c>
      <c r="P47" s="74">
        <f t="shared" si="6"/>
        <v>974941</v>
      </c>
      <c r="Q47" s="74">
        <f t="shared" si="6"/>
        <v>767059</v>
      </c>
      <c r="R47" s="74">
        <f t="shared" si="6"/>
        <v>1722062</v>
      </c>
      <c r="S47" s="74">
        <f t="shared" si="6"/>
        <v>684029</v>
      </c>
      <c r="T47" s="73">
        <f t="shared" si="6"/>
        <v>-225935</v>
      </c>
      <c r="U47" s="73">
        <f t="shared" si="6"/>
        <v>7318689</v>
      </c>
      <c r="V47" s="74">
        <f t="shared" si="6"/>
        <v>7776783</v>
      </c>
      <c r="W47" s="74">
        <f t="shared" si="6"/>
        <v>14872555</v>
      </c>
      <c r="X47" s="74">
        <f t="shared" si="6"/>
        <v>7683799</v>
      </c>
      <c r="Y47" s="74">
        <f t="shared" si="6"/>
        <v>7188756</v>
      </c>
      <c r="Z47" s="75">
        <f>+IF(X47&lt;&gt;0,+(Y47/X47)*100,0)</f>
        <v>93.557314552345787</v>
      </c>
      <c r="AA47" s="76">
        <f>SUM(AA45:AA46)</f>
        <v>7683799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5494978</v>
      </c>
      <c r="D7" s="6"/>
      <c r="E7" s="7">
        <v>5560887</v>
      </c>
      <c r="F7" s="8">
        <v>15102174</v>
      </c>
      <c r="G7" s="8">
        <v>279592</v>
      </c>
      <c r="H7" s="8">
        <v>321900</v>
      </c>
      <c r="I7" s="8">
        <v>1212968</v>
      </c>
      <c r="J7" s="8">
        <v>1814460</v>
      </c>
      <c r="K7" s="8">
        <v>717132</v>
      </c>
      <c r="L7" s="8">
        <v>764092</v>
      </c>
      <c r="M7" s="8">
        <v>5457346</v>
      </c>
      <c r="N7" s="8">
        <v>6938570</v>
      </c>
      <c r="O7" s="8">
        <v>708029</v>
      </c>
      <c r="P7" s="8">
        <v>627281</v>
      </c>
      <c r="Q7" s="8">
        <v>-296796</v>
      </c>
      <c r="R7" s="8">
        <v>1038514</v>
      </c>
      <c r="S7" s="8">
        <v>3341941</v>
      </c>
      <c r="T7" s="8">
        <v>-248551</v>
      </c>
      <c r="U7" s="8">
        <v>-765501</v>
      </c>
      <c r="V7" s="8">
        <v>2327889</v>
      </c>
      <c r="W7" s="8">
        <v>12119433</v>
      </c>
      <c r="X7" s="8">
        <v>15102174</v>
      </c>
      <c r="Y7" s="8">
        <v>-2982741</v>
      </c>
      <c r="Z7" s="2">
        <v>-19.750408120049471</v>
      </c>
      <c r="AA7" s="6">
        <v>15102174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4369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5499347</v>
      </c>
      <c r="D21" s="33">
        <f t="shared" si="0"/>
        <v>0</v>
      </c>
      <c r="E21" s="34">
        <f t="shared" si="0"/>
        <v>5560887</v>
      </c>
      <c r="F21" s="35">
        <f t="shared" si="0"/>
        <v>15102174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717132</v>
      </c>
      <c r="L21" s="35">
        <f t="shared" si="0"/>
        <v>764092</v>
      </c>
      <c r="M21" s="35">
        <f t="shared" si="0"/>
        <v>5457346</v>
      </c>
      <c r="N21" s="35">
        <f t="shared" si="0"/>
        <v>6938570</v>
      </c>
      <c r="O21" s="35">
        <f t="shared" si="0"/>
        <v>708029</v>
      </c>
      <c r="P21" s="35">
        <f t="shared" si="0"/>
        <v>627281</v>
      </c>
      <c r="Q21" s="35">
        <f t="shared" si="0"/>
        <v>-296796</v>
      </c>
      <c r="R21" s="35">
        <f t="shared" si="0"/>
        <v>1038514</v>
      </c>
      <c r="S21" s="35">
        <f t="shared" si="0"/>
        <v>3341941</v>
      </c>
      <c r="T21" s="35">
        <f t="shared" si="0"/>
        <v>-248551</v>
      </c>
      <c r="U21" s="35">
        <f t="shared" si="0"/>
        <v>-765501</v>
      </c>
      <c r="V21" s="35">
        <f t="shared" si="0"/>
        <v>2327889</v>
      </c>
      <c r="W21" s="35">
        <f t="shared" si="0"/>
        <v>12119433</v>
      </c>
      <c r="X21" s="35">
        <f t="shared" si="0"/>
        <v>15102174</v>
      </c>
      <c r="Y21" s="35">
        <f t="shared" si="0"/>
        <v>-2982741</v>
      </c>
      <c r="Z21" s="36">
        <f>+IF(X21&lt;&gt;0,+(Y21/X21)*100,0)</f>
        <v>-19.750408120049471</v>
      </c>
      <c r="AA21" s="33">
        <f>SUM(AA5:AA20)</f>
        <v>15102174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1749147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>
        <v>166916</v>
      </c>
      <c r="L24" s="8">
        <v>226625</v>
      </c>
      <c r="M24" s="8">
        <v>143452</v>
      </c>
      <c r="N24" s="8">
        <v>536993</v>
      </c>
      <c r="O24" s="8">
        <v>158238</v>
      </c>
      <c r="P24" s="8">
        <v>158068</v>
      </c>
      <c r="Q24" s="8">
        <v>136923</v>
      </c>
      <c r="R24" s="8">
        <v>453229</v>
      </c>
      <c r="S24" s="8">
        <v>279949</v>
      </c>
      <c r="T24" s="8">
        <v>156655</v>
      </c>
      <c r="U24" s="8">
        <v>130029</v>
      </c>
      <c r="V24" s="8">
        <v>566633</v>
      </c>
      <c r="W24" s="8">
        <v>1971456</v>
      </c>
      <c r="X24" s="8">
        <v>1193700</v>
      </c>
      <c r="Y24" s="8">
        <v>777756</v>
      </c>
      <c r="Z24" s="2">
        <v>65.155064086453891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4231189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2643117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2032770</v>
      </c>
      <c r="Y27" s="8">
        <v>-2032770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>
        <v>11967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1118264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>
        <v>225865</v>
      </c>
      <c r="M30" s="8"/>
      <c r="N30" s="8">
        <v>225865</v>
      </c>
      <c r="O30" s="8">
        <v>111105</v>
      </c>
      <c r="P30" s="8">
        <v>166509</v>
      </c>
      <c r="Q30" s="8">
        <v>175365</v>
      </c>
      <c r="R30" s="8">
        <v>452979</v>
      </c>
      <c r="S30" s="8"/>
      <c r="T30" s="8">
        <v>584443</v>
      </c>
      <c r="U30" s="8">
        <v>206519</v>
      </c>
      <c r="V30" s="8">
        <v>790962</v>
      </c>
      <c r="W30" s="8">
        <v>1779989</v>
      </c>
      <c r="X30" s="8">
        <v>1631083</v>
      </c>
      <c r="Y30" s="8">
        <v>148906</v>
      </c>
      <c r="Z30" s="2">
        <v>9.1292717783215203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434482</v>
      </c>
      <c r="D31" s="6"/>
      <c r="E31" s="7">
        <v>571638</v>
      </c>
      <c r="F31" s="8">
        <v>786638</v>
      </c>
      <c r="G31" s="8"/>
      <c r="H31" s="8"/>
      <c r="I31" s="8">
        <v>75052</v>
      </c>
      <c r="J31" s="8">
        <v>75052</v>
      </c>
      <c r="K31" s="8">
        <v>42785</v>
      </c>
      <c r="L31" s="8">
        <v>76382</v>
      </c>
      <c r="M31" s="8">
        <v>165794</v>
      </c>
      <c r="N31" s="8">
        <v>284961</v>
      </c>
      <c r="O31" s="8">
        <v>125176</v>
      </c>
      <c r="P31" s="8">
        <v>22900</v>
      </c>
      <c r="Q31" s="8">
        <v>172442</v>
      </c>
      <c r="R31" s="8">
        <v>320518</v>
      </c>
      <c r="S31" s="8">
        <v>112412</v>
      </c>
      <c r="T31" s="8">
        <v>10567</v>
      </c>
      <c r="U31" s="8">
        <v>80563</v>
      </c>
      <c r="V31" s="8">
        <v>203542</v>
      </c>
      <c r="W31" s="8">
        <v>884073</v>
      </c>
      <c r="X31" s="8">
        <v>786638</v>
      </c>
      <c r="Y31" s="8">
        <v>97435</v>
      </c>
      <c r="Z31" s="2">
        <v>12.386256448328202</v>
      </c>
      <c r="AA31" s="6">
        <v>786638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1615069</v>
      </c>
      <c r="D33" s="6"/>
      <c r="E33" s="7">
        <v>416231</v>
      </c>
      <c r="F33" s="8">
        <v>595779</v>
      </c>
      <c r="G33" s="8">
        <v>40588</v>
      </c>
      <c r="H33" s="8">
        <v>103725</v>
      </c>
      <c r="I33" s="8">
        <v>135285</v>
      </c>
      <c r="J33" s="8">
        <v>279598</v>
      </c>
      <c r="K33" s="8">
        <v>91813</v>
      </c>
      <c r="L33" s="8">
        <v>137417</v>
      </c>
      <c r="M33" s="8">
        <v>118000</v>
      </c>
      <c r="N33" s="8">
        <v>347230</v>
      </c>
      <c r="O33" s="8">
        <v>303272</v>
      </c>
      <c r="P33" s="8">
        <v>149270</v>
      </c>
      <c r="Q33" s="8">
        <v>158270</v>
      </c>
      <c r="R33" s="8">
        <v>610812</v>
      </c>
      <c r="S33" s="8">
        <v>175922</v>
      </c>
      <c r="T33" s="8">
        <v>399461</v>
      </c>
      <c r="U33" s="8">
        <v>302887</v>
      </c>
      <c r="V33" s="8">
        <v>878270</v>
      </c>
      <c r="W33" s="8">
        <v>2115910</v>
      </c>
      <c r="X33" s="8">
        <v>595779</v>
      </c>
      <c r="Y33" s="8">
        <v>1520131</v>
      </c>
      <c r="Z33" s="2">
        <v>255.15014795754803</v>
      </c>
      <c r="AA33" s="6">
        <v>595779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11803235</v>
      </c>
      <c r="D35" s="33">
        <f>SUM(D24:D34)</f>
        <v>0</v>
      </c>
      <c r="E35" s="34">
        <f t="shared" si="1"/>
        <v>5845422</v>
      </c>
      <c r="F35" s="35">
        <f t="shared" si="1"/>
        <v>6239970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301514</v>
      </c>
      <c r="L35" s="35">
        <f t="shared" si="1"/>
        <v>666289</v>
      </c>
      <c r="M35" s="35">
        <f t="shared" si="1"/>
        <v>427246</v>
      </c>
      <c r="N35" s="35">
        <f t="shared" si="1"/>
        <v>1395049</v>
      </c>
      <c r="O35" s="35">
        <f t="shared" si="1"/>
        <v>697791</v>
      </c>
      <c r="P35" s="35">
        <f t="shared" si="1"/>
        <v>496747</v>
      </c>
      <c r="Q35" s="35">
        <f t="shared" si="1"/>
        <v>643000</v>
      </c>
      <c r="R35" s="35">
        <f t="shared" si="1"/>
        <v>1837538</v>
      </c>
      <c r="S35" s="35">
        <f t="shared" si="1"/>
        <v>568283</v>
      </c>
      <c r="T35" s="35">
        <f t="shared" si="1"/>
        <v>1151126</v>
      </c>
      <c r="U35" s="35">
        <f t="shared" si="1"/>
        <v>719998</v>
      </c>
      <c r="V35" s="35">
        <f t="shared" si="1"/>
        <v>2439407</v>
      </c>
      <c r="W35" s="35">
        <f t="shared" si="1"/>
        <v>6751428</v>
      </c>
      <c r="X35" s="35">
        <f t="shared" si="1"/>
        <v>6239970</v>
      </c>
      <c r="Y35" s="35">
        <f t="shared" si="1"/>
        <v>511458</v>
      </c>
      <c r="Z35" s="36">
        <f>+IF(X35&lt;&gt;0,+(Y35/X35)*100,0)</f>
        <v>8.1964817138543928</v>
      </c>
      <c r="AA35" s="33">
        <f>SUM(AA24:AA34)</f>
        <v>6239970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-6303888</v>
      </c>
      <c r="D37" s="46">
        <f>+D21-D35</f>
        <v>0</v>
      </c>
      <c r="E37" s="47">
        <f t="shared" si="2"/>
        <v>-284535</v>
      </c>
      <c r="F37" s="48">
        <f t="shared" si="2"/>
        <v>8862204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415618</v>
      </c>
      <c r="L37" s="48">
        <f t="shared" si="2"/>
        <v>97803</v>
      </c>
      <c r="M37" s="48">
        <f t="shared" si="2"/>
        <v>5030100</v>
      </c>
      <c r="N37" s="48">
        <f t="shared" si="2"/>
        <v>5543521</v>
      </c>
      <c r="O37" s="48">
        <f t="shared" si="2"/>
        <v>10238</v>
      </c>
      <c r="P37" s="48">
        <f t="shared" si="2"/>
        <v>130534</v>
      </c>
      <c r="Q37" s="48">
        <f t="shared" si="2"/>
        <v>-939796</v>
      </c>
      <c r="R37" s="48">
        <f t="shared" si="2"/>
        <v>-799024</v>
      </c>
      <c r="S37" s="48">
        <f t="shared" si="2"/>
        <v>2773658</v>
      </c>
      <c r="T37" s="48">
        <f t="shared" si="2"/>
        <v>-1399677</v>
      </c>
      <c r="U37" s="48">
        <f t="shared" si="2"/>
        <v>-1485499</v>
      </c>
      <c r="V37" s="48">
        <f t="shared" si="2"/>
        <v>-111518</v>
      </c>
      <c r="W37" s="48">
        <f t="shared" si="2"/>
        <v>5368005</v>
      </c>
      <c r="X37" s="48">
        <f>IF(F21=F35,0,X21-X35)</f>
        <v>8862204</v>
      </c>
      <c r="Y37" s="48">
        <f t="shared" si="2"/>
        <v>-3494199</v>
      </c>
      <c r="Z37" s="49">
        <f>+IF(X37&lt;&gt;0,+(Y37/X37)*100,0)</f>
        <v>-39.428103889280813</v>
      </c>
      <c r="AA37" s="46">
        <f>+AA21-AA35</f>
        <v>8862204</v>
      </c>
    </row>
    <row r="38" spans="1:27" ht="23.1" customHeight="1" x14ac:dyDescent="0.25">
      <c r="A38" s="50" t="s">
        <v>62</v>
      </c>
      <c r="B38" s="29" t="s">
        <v>32</v>
      </c>
      <c r="C38" s="6">
        <v>7602190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10274000</v>
      </c>
      <c r="Y38" s="8">
        <v>-10274000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1298302</v>
      </c>
      <c r="D41" s="56">
        <f>SUM(D37:D40)</f>
        <v>0</v>
      </c>
      <c r="E41" s="57">
        <f t="shared" si="3"/>
        <v>9989465</v>
      </c>
      <c r="F41" s="58">
        <f t="shared" si="3"/>
        <v>19136204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415618</v>
      </c>
      <c r="L41" s="58">
        <f t="shared" si="3"/>
        <v>97803</v>
      </c>
      <c r="M41" s="58">
        <f t="shared" si="3"/>
        <v>5030100</v>
      </c>
      <c r="N41" s="58">
        <f t="shared" si="3"/>
        <v>5543521</v>
      </c>
      <c r="O41" s="58">
        <f t="shared" si="3"/>
        <v>10238</v>
      </c>
      <c r="P41" s="58">
        <f t="shared" si="3"/>
        <v>130534</v>
      </c>
      <c r="Q41" s="58">
        <f t="shared" si="3"/>
        <v>-939796</v>
      </c>
      <c r="R41" s="58">
        <f t="shared" si="3"/>
        <v>-799024</v>
      </c>
      <c r="S41" s="58">
        <f t="shared" si="3"/>
        <v>2773658</v>
      </c>
      <c r="T41" s="58">
        <f t="shared" si="3"/>
        <v>-1399677</v>
      </c>
      <c r="U41" s="58">
        <f t="shared" si="3"/>
        <v>-1485499</v>
      </c>
      <c r="V41" s="58">
        <f t="shared" si="3"/>
        <v>-111518</v>
      </c>
      <c r="W41" s="58">
        <f t="shared" si="3"/>
        <v>5368005</v>
      </c>
      <c r="X41" s="58">
        <f t="shared" si="3"/>
        <v>19136204</v>
      </c>
      <c r="Y41" s="58">
        <f t="shared" si="3"/>
        <v>-13768199</v>
      </c>
      <c r="Z41" s="59">
        <f>+IF(X41&lt;&gt;0,+(Y41/X41)*100,0)</f>
        <v>-71.948433451064801</v>
      </c>
      <c r="AA41" s="56">
        <f>SUM(AA37:AA40)</f>
        <v>19136204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1298302</v>
      </c>
      <c r="D43" s="64">
        <f>+D41-D42</f>
        <v>0</v>
      </c>
      <c r="E43" s="65">
        <f t="shared" si="4"/>
        <v>9989465</v>
      </c>
      <c r="F43" s="66">
        <f t="shared" si="4"/>
        <v>19136204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415618</v>
      </c>
      <c r="L43" s="66">
        <f t="shared" si="4"/>
        <v>97803</v>
      </c>
      <c r="M43" s="66">
        <f t="shared" si="4"/>
        <v>5030100</v>
      </c>
      <c r="N43" s="66">
        <f t="shared" si="4"/>
        <v>5543521</v>
      </c>
      <c r="O43" s="66">
        <f t="shared" si="4"/>
        <v>10238</v>
      </c>
      <c r="P43" s="66">
        <f t="shared" si="4"/>
        <v>130534</v>
      </c>
      <c r="Q43" s="66">
        <f t="shared" si="4"/>
        <v>-939796</v>
      </c>
      <c r="R43" s="66">
        <f t="shared" si="4"/>
        <v>-799024</v>
      </c>
      <c r="S43" s="66">
        <f t="shared" si="4"/>
        <v>2773658</v>
      </c>
      <c r="T43" s="66">
        <f t="shared" si="4"/>
        <v>-1399677</v>
      </c>
      <c r="U43" s="66">
        <f t="shared" si="4"/>
        <v>-1485499</v>
      </c>
      <c r="V43" s="66">
        <f t="shared" si="4"/>
        <v>-111518</v>
      </c>
      <c r="W43" s="66">
        <f t="shared" si="4"/>
        <v>5368005</v>
      </c>
      <c r="X43" s="66">
        <f t="shared" si="4"/>
        <v>19136204</v>
      </c>
      <c r="Y43" s="66">
        <f t="shared" si="4"/>
        <v>-13768199</v>
      </c>
      <c r="Z43" s="67">
        <f>+IF(X43&lt;&gt;0,+(Y43/X43)*100,0)</f>
        <v>-71.948433451064801</v>
      </c>
      <c r="AA43" s="64">
        <f>+AA41-AA42</f>
        <v>19136204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1298302</v>
      </c>
      <c r="D45" s="56">
        <f>SUM(D43:D44)</f>
        <v>0</v>
      </c>
      <c r="E45" s="57">
        <f t="shared" si="5"/>
        <v>9989465</v>
      </c>
      <c r="F45" s="58">
        <f t="shared" si="5"/>
        <v>19136204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415618</v>
      </c>
      <c r="L45" s="58">
        <f t="shared" si="5"/>
        <v>97803</v>
      </c>
      <c r="M45" s="58">
        <f t="shared" si="5"/>
        <v>5030100</v>
      </c>
      <c r="N45" s="58">
        <f t="shared" si="5"/>
        <v>5543521</v>
      </c>
      <c r="O45" s="58">
        <f t="shared" si="5"/>
        <v>10238</v>
      </c>
      <c r="P45" s="58">
        <f t="shared" si="5"/>
        <v>130534</v>
      </c>
      <c r="Q45" s="58">
        <f t="shared" si="5"/>
        <v>-939796</v>
      </c>
      <c r="R45" s="58">
        <f t="shared" si="5"/>
        <v>-799024</v>
      </c>
      <c r="S45" s="58">
        <f t="shared" si="5"/>
        <v>2773658</v>
      </c>
      <c r="T45" s="58">
        <f t="shared" si="5"/>
        <v>-1399677</v>
      </c>
      <c r="U45" s="58">
        <f t="shared" si="5"/>
        <v>-1485499</v>
      </c>
      <c r="V45" s="58">
        <f t="shared" si="5"/>
        <v>-111518</v>
      </c>
      <c r="W45" s="58">
        <f t="shared" si="5"/>
        <v>5368005</v>
      </c>
      <c r="X45" s="58">
        <f t="shared" si="5"/>
        <v>19136204</v>
      </c>
      <c r="Y45" s="58">
        <f t="shared" si="5"/>
        <v>-13768199</v>
      </c>
      <c r="Z45" s="59">
        <f>+IF(X45&lt;&gt;0,+(Y45/X45)*100,0)</f>
        <v>-71.948433451064801</v>
      </c>
      <c r="AA45" s="56">
        <f>SUM(AA43:AA44)</f>
        <v>19136204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1298302</v>
      </c>
      <c r="D47" s="71">
        <f>SUM(D45:D46)</f>
        <v>0</v>
      </c>
      <c r="E47" s="72">
        <f t="shared" si="6"/>
        <v>9989465</v>
      </c>
      <c r="F47" s="73">
        <f t="shared" si="6"/>
        <v>19136204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415618</v>
      </c>
      <c r="L47" s="74">
        <f t="shared" si="6"/>
        <v>97803</v>
      </c>
      <c r="M47" s="73">
        <f t="shared" si="6"/>
        <v>5030100</v>
      </c>
      <c r="N47" s="73">
        <f t="shared" si="6"/>
        <v>5543521</v>
      </c>
      <c r="O47" s="74">
        <f t="shared" si="6"/>
        <v>10238</v>
      </c>
      <c r="P47" s="74">
        <f t="shared" si="6"/>
        <v>130534</v>
      </c>
      <c r="Q47" s="74">
        <f t="shared" si="6"/>
        <v>-939796</v>
      </c>
      <c r="R47" s="74">
        <f t="shared" si="6"/>
        <v>-799024</v>
      </c>
      <c r="S47" s="74">
        <f t="shared" si="6"/>
        <v>2773658</v>
      </c>
      <c r="T47" s="73">
        <f t="shared" si="6"/>
        <v>-1399677</v>
      </c>
      <c r="U47" s="73">
        <f t="shared" si="6"/>
        <v>-1485499</v>
      </c>
      <c r="V47" s="74">
        <f t="shared" si="6"/>
        <v>-111518</v>
      </c>
      <c r="W47" s="74">
        <f t="shared" si="6"/>
        <v>5368005</v>
      </c>
      <c r="X47" s="74">
        <f t="shared" si="6"/>
        <v>19136204</v>
      </c>
      <c r="Y47" s="74">
        <f t="shared" si="6"/>
        <v>-13768199</v>
      </c>
      <c r="Z47" s="75">
        <f>+IF(X47&lt;&gt;0,+(Y47/X47)*100,0)</f>
        <v>-71.948433451064801</v>
      </c>
      <c r="AA47" s="76">
        <f>SUM(AA45:AA46)</f>
        <v>19136204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17952700</v>
      </c>
      <c r="G7" s="8">
        <v>1547812</v>
      </c>
      <c r="H7" s="8">
        <v>1241361</v>
      </c>
      <c r="I7" s="8">
        <v>1385998</v>
      </c>
      <c r="J7" s="8">
        <v>4175171</v>
      </c>
      <c r="K7" s="8">
        <v>2562161</v>
      </c>
      <c r="L7" s="8">
        <v>1396702</v>
      </c>
      <c r="M7" s="8">
        <v>1062823</v>
      </c>
      <c r="N7" s="8">
        <v>5021686</v>
      </c>
      <c r="O7" s="8">
        <v>1644034</v>
      </c>
      <c r="P7" s="8">
        <v>1518865</v>
      </c>
      <c r="Q7" s="8"/>
      <c r="R7" s="8">
        <v>3162899</v>
      </c>
      <c r="S7" s="8">
        <v>1218272</v>
      </c>
      <c r="T7" s="8">
        <v>1294084</v>
      </c>
      <c r="U7" s="8">
        <v>1182413</v>
      </c>
      <c r="V7" s="8">
        <v>3694769</v>
      </c>
      <c r="W7" s="8">
        <v>16054525</v>
      </c>
      <c r="X7" s="8">
        <v>17952700</v>
      </c>
      <c r="Y7" s="8">
        <v>-1898175</v>
      </c>
      <c r="Z7" s="2">
        <v>-10.573200688475829</v>
      </c>
      <c r="AA7" s="6">
        <v>17952700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594350</v>
      </c>
      <c r="Y18" s="8">
        <v>-594350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18547050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2562161</v>
      </c>
      <c r="L21" s="35">
        <f t="shared" si="0"/>
        <v>1396702</v>
      </c>
      <c r="M21" s="35">
        <f t="shared" si="0"/>
        <v>1062823</v>
      </c>
      <c r="N21" s="35">
        <f t="shared" si="0"/>
        <v>5021686</v>
      </c>
      <c r="O21" s="35">
        <f t="shared" si="0"/>
        <v>1644034</v>
      </c>
      <c r="P21" s="35">
        <f t="shared" si="0"/>
        <v>1518865</v>
      </c>
      <c r="Q21" s="35">
        <f t="shared" si="0"/>
        <v>0</v>
      </c>
      <c r="R21" s="35">
        <f t="shared" si="0"/>
        <v>3162899</v>
      </c>
      <c r="S21" s="35">
        <f t="shared" si="0"/>
        <v>1218272</v>
      </c>
      <c r="T21" s="35">
        <f t="shared" si="0"/>
        <v>1294084</v>
      </c>
      <c r="U21" s="35">
        <f t="shared" si="0"/>
        <v>1182413</v>
      </c>
      <c r="V21" s="35">
        <f t="shared" si="0"/>
        <v>3694769</v>
      </c>
      <c r="W21" s="35">
        <f t="shared" si="0"/>
        <v>16054525</v>
      </c>
      <c r="X21" s="35">
        <f t="shared" si="0"/>
        <v>18547050</v>
      </c>
      <c r="Y21" s="35">
        <f t="shared" si="0"/>
        <v>-2492525</v>
      </c>
      <c r="Z21" s="36">
        <f>+IF(X21&lt;&gt;0,+(Y21/X21)*100,0)</f>
        <v>-13.438929641101954</v>
      </c>
      <c r="AA21" s="33">
        <f>SUM(AA5:AA20)</f>
        <v>18547050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5625092</v>
      </c>
      <c r="D24" s="6"/>
      <c r="E24" s="7">
        <v>6255618</v>
      </c>
      <c r="F24" s="8">
        <v>7180550</v>
      </c>
      <c r="G24" s="8">
        <v>487757</v>
      </c>
      <c r="H24" s="8">
        <v>422294</v>
      </c>
      <c r="I24" s="8">
        <v>458933</v>
      </c>
      <c r="J24" s="8">
        <v>1368984</v>
      </c>
      <c r="K24" s="8">
        <v>539443</v>
      </c>
      <c r="L24" s="8">
        <v>437603</v>
      </c>
      <c r="M24" s="8">
        <v>538456</v>
      </c>
      <c r="N24" s="8">
        <v>1515502</v>
      </c>
      <c r="O24" s="8">
        <v>465496</v>
      </c>
      <c r="P24" s="8">
        <v>555214</v>
      </c>
      <c r="Q24" s="8"/>
      <c r="R24" s="8">
        <v>1020710</v>
      </c>
      <c r="S24" s="8">
        <v>457429</v>
      </c>
      <c r="T24" s="8">
        <v>435462</v>
      </c>
      <c r="U24" s="8">
        <v>515777</v>
      </c>
      <c r="V24" s="8">
        <v>1408668</v>
      </c>
      <c r="W24" s="8">
        <v>5313864</v>
      </c>
      <c r="X24" s="8">
        <v>7180550</v>
      </c>
      <c r="Y24" s="8">
        <v>-1866686</v>
      </c>
      <c r="Z24" s="2">
        <v>-25.996420886979411</v>
      </c>
      <c r="AA24" s="6">
        <v>7180550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18107</v>
      </c>
      <c r="U26" s="8">
        <v>27859</v>
      </c>
      <c r="V26" s="8">
        <v>45966</v>
      </c>
      <c r="W26" s="8">
        <v>45966</v>
      </c>
      <c r="X26" s="8">
        <v>4111500</v>
      </c>
      <c r="Y26" s="8">
        <v>-4065534</v>
      </c>
      <c r="Z26" s="2">
        <v>-98.882013863553453</v>
      </c>
      <c r="AA26" s="6">
        <v>4111500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16395300</v>
      </c>
      <c r="G27" s="8"/>
      <c r="H27" s="8"/>
      <c r="I27" s="8"/>
      <c r="J27" s="8"/>
      <c r="K27" s="8"/>
      <c r="L27" s="8"/>
      <c r="M27" s="8">
        <v>12277</v>
      </c>
      <c r="N27" s="8">
        <v>12277</v>
      </c>
      <c r="O27" s="8"/>
      <c r="P27" s="8">
        <v>2017181</v>
      </c>
      <c r="Q27" s="8"/>
      <c r="R27" s="8">
        <v>2017181</v>
      </c>
      <c r="S27" s="8"/>
      <c r="T27" s="8"/>
      <c r="U27" s="8">
        <v>-2017180</v>
      </c>
      <c r="V27" s="8">
        <v>-2017180</v>
      </c>
      <c r="W27" s="8">
        <v>12278</v>
      </c>
      <c r="X27" s="8">
        <v>16395300</v>
      </c>
      <c r="Y27" s="8">
        <v>-16383022</v>
      </c>
      <c r="Z27" s="2">
        <v>-99.925112684732824</v>
      </c>
      <c r="AA27" s="6">
        <v>16395300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3382500</v>
      </c>
      <c r="G30" s="8">
        <v>32095</v>
      </c>
      <c r="H30" s="8">
        <v>361989</v>
      </c>
      <c r="I30" s="8">
        <v>969</v>
      </c>
      <c r="J30" s="8">
        <v>395053</v>
      </c>
      <c r="K30" s="8">
        <v>32592</v>
      </c>
      <c r="L30" s="8">
        <v>394844</v>
      </c>
      <c r="M30" s="8">
        <v>909904</v>
      </c>
      <c r="N30" s="8">
        <v>1337340</v>
      </c>
      <c r="O30" s="8">
        <v>123498</v>
      </c>
      <c r="P30" s="8">
        <v>48472</v>
      </c>
      <c r="Q30" s="8"/>
      <c r="R30" s="8">
        <v>171970</v>
      </c>
      <c r="S30" s="8">
        <v>147872</v>
      </c>
      <c r="T30" s="8">
        <v>1</v>
      </c>
      <c r="U30" s="8">
        <v>461779</v>
      </c>
      <c r="V30" s="8">
        <v>609652</v>
      </c>
      <c r="W30" s="8">
        <v>2514015</v>
      </c>
      <c r="X30" s="8">
        <v>3382500</v>
      </c>
      <c r="Y30" s="8">
        <v>-868485</v>
      </c>
      <c r="Z30" s="2">
        <v>-25.675831485587587</v>
      </c>
      <c r="AA30" s="6">
        <v>3382500</v>
      </c>
    </row>
    <row r="31" spans="1:27" ht="13.5" x14ac:dyDescent="0.25">
      <c r="A31" s="25" t="s">
        <v>57</v>
      </c>
      <c r="B31" s="24" t="s">
        <v>32</v>
      </c>
      <c r="C31" s="6">
        <v>405388</v>
      </c>
      <c r="D31" s="6"/>
      <c r="E31" s="7">
        <v>867332</v>
      </c>
      <c r="F31" s="8">
        <v>867300</v>
      </c>
      <c r="G31" s="8">
        <v>127481</v>
      </c>
      <c r="H31" s="8">
        <v>18119</v>
      </c>
      <c r="I31" s="8">
        <v>32296</v>
      </c>
      <c r="J31" s="8">
        <v>177896</v>
      </c>
      <c r="K31" s="8">
        <v>14342</v>
      </c>
      <c r="L31" s="8">
        <v>35484</v>
      </c>
      <c r="M31" s="8">
        <v>98827</v>
      </c>
      <c r="N31" s="8">
        <v>148653</v>
      </c>
      <c r="O31" s="8">
        <v>10688</v>
      </c>
      <c r="P31" s="8">
        <v>8112</v>
      </c>
      <c r="Q31" s="8"/>
      <c r="R31" s="8">
        <v>18800</v>
      </c>
      <c r="S31" s="8">
        <v>7311</v>
      </c>
      <c r="T31" s="8">
        <v>33357</v>
      </c>
      <c r="U31" s="8">
        <v>141239</v>
      </c>
      <c r="V31" s="8">
        <v>181907</v>
      </c>
      <c r="W31" s="8">
        <v>527256</v>
      </c>
      <c r="X31" s="8">
        <v>867300</v>
      </c>
      <c r="Y31" s="8">
        <v>-340044</v>
      </c>
      <c r="Z31" s="2">
        <v>-39.207194742303706</v>
      </c>
      <c r="AA31" s="6">
        <v>867300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1588541</v>
      </c>
      <c r="D33" s="6"/>
      <c r="E33" s="7">
        <v>3130517</v>
      </c>
      <c r="F33" s="8">
        <v>3137150</v>
      </c>
      <c r="G33" s="8">
        <v>136</v>
      </c>
      <c r="H33" s="8">
        <v>80534</v>
      </c>
      <c r="I33" s="8">
        <v>62818</v>
      </c>
      <c r="J33" s="8">
        <v>143488</v>
      </c>
      <c r="K33" s="8">
        <v>112162</v>
      </c>
      <c r="L33" s="8">
        <v>86454</v>
      </c>
      <c r="M33" s="8">
        <v>84704</v>
      </c>
      <c r="N33" s="8">
        <v>283320</v>
      </c>
      <c r="O33" s="8">
        <v>98478</v>
      </c>
      <c r="P33" s="8">
        <v>116867</v>
      </c>
      <c r="Q33" s="8"/>
      <c r="R33" s="8">
        <v>215345</v>
      </c>
      <c r="S33" s="8">
        <v>82339</v>
      </c>
      <c r="T33" s="8">
        <v>72737</v>
      </c>
      <c r="U33" s="8">
        <v>935732</v>
      </c>
      <c r="V33" s="8">
        <v>1090808</v>
      </c>
      <c r="W33" s="8">
        <v>1732961</v>
      </c>
      <c r="X33" s="8">
        <v>3137150</v>
      </c>
      <c r="Y33" s="8">
        <v>-1404189</v>
      </c>
      <c r="Z33" s="2">
        <v>-44.760021038203462</v>
      </c>
      <c r="AA33" s="6">
        <v>3137150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8258528</v>
      </c>
      <c r="D35" s="33">
        <f>SUM(D24:D34)</f>
        <v>0</v>
      </c>
      <c r="E35" s="34">
        <f t="shared" si="1"/>
        <v>34142633</v>
      </c>
      <c r="F35" s="35">
        <f t="shared" si="1"/>
        <v>35074300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698539</v>
      </c>
      <c r="L35" s="35">
        <f t="shared" si="1"/>
        <v>954385</v>
      </c>
      <c r="M35" s="35">
        <f t="shared" si="1"/>
        <v>1644168</v>
      </c>
      <c r="N35" s="35">
        <f t="shared" si="1"/>
        <v>3297092</v>
      </c>
      <c r="O35" s="35">
        <f t="shared" si="1"/>
        <v>698160</v>
      </c>
      <c r="P35" s="35">
        <f t="shared" si="1"/>
        <v>2745846</v>
      </c>
      <c r="Q35" s="35">
        <f t="shared" si="1"/>
        <v>0</v>
      </c>
      <c r="R35" s="35">
        <f t="shared" si="1"/>
        <v>3444006</v>
      </c>
      <c r="S35" s="35">
        <f t="shared" si="1"/>
        <v>694951</v>
      </c>
      <c r="T35" s="35">
        <f t="shared" si="1"/>
        <v>559664</v>
      </c>
      <c r="U35" s="35">
        <f t="shared" si="1"/>
        <v>65206</v>
      </c>
      <c r="V35" s="35">
        <f t="shared" si="1"/>
        <v>1319821</v>
      </c>
      <c r="W35" s="35">
        <f t="shared" si="1"/>
        <v>10146340</v>
      </c>
      <c r="X35" s="35">
        <f t="shared" si="1"/>
        <v>35074300</v>
      </c>
      <c r="Y35" s="35">
        <f t="shared" si="1"/>
        <v>-24927960</v>
      </c>
      <c r="Z35" s="36">
        <f>+IF(X35&lt;&gt;0,+(Y35/X35)*100,0)</f>
        <v>-71.071867435700781</v>
      </c>
      <c r="AA35" s="33">
        <f>SUM(AA24:AA34)</f>
        <v>35074300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6280891</v>
      </c>
      <c r="D37" s="46">
        <f>+D21-D35</f>
        <v>0</v>
      </c>
      <c r="E37" s="47">
        <f t="shared" si="2"/>
        <v>-12773502</v>
      </c>
      <c r="F37" s="48">
        <f t="shared" si="2"/>
        <v>-16527250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1863622</v>
      </c>
      <c r="L37" s="48">
        <f t="shared" si="2"/>
        <v>442317</v>
      </c>
      <c r="M37" s="48">
        <f t="shared" si="2"/>
        <v>-581345</v>
      </c>
      <c r="N37" s="48">
        <f t="shared" si="2"/>
        <v>1724594</v>
      </c>
      <c r="O37" s="48">
        <f t="shared" si="2"/>
        <v>945874</v>
      </c>
      <c r="P37" s="48">
        <f t="shared" si="2"/>
        <v>-1226981</v>
      </c>
      <c r="Q37" s="48">
        <f t="shared" si="2"/>
        <v>0</v>
      </c>
      <c r="R37" s="48">
        <f t="shared" si="2"/>
        <v>-281107</v>
      </c>
      <c r="S37" s="48">
        <f t="shared" si="2"/>
        <v>523321</v>
      </c>
      <c r="T37" s="48">
        <f t="shared" si="2"/>
        <v>734420</v>
      </c>
      <c r="U37" s="48">
        <f t="shared" si="2"/>
        <v>1117207</v>
      </c>
      <c r="V37" s="48">
        <f t="shared" si="2"/>
        <v>2374948</v>
      </c>
      <c r="W37" s="48">
        <f t="shared" si="2"/>
        <v>5908185</v>
      </c>
      <c r="X37" s="48">
        <f>IF(F21=F35,0,X21-X35)</f>
        <v>-16527250</v>
      </c>
      <c r="Y37" s="48">
        <f t="shared" si="2"/>
        <v>22435435</v>
      </c>
      <c r="Z37" s="49">
        <f>+IF(X37&lt;&gt;0,+(Y37/X37)*100,0)</f>
        <v>-135.74814321801873</v>
      </c>
      <c r="AA37" s="46">
        <f>+AA21-AA35</f>
        <v>-16527250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10886876</v>
      </c>
      <c r="D41" s="56">
        <f>SUM(D37:D40)</f>
        <v>0</v>
      </c>
      <c r="E41" s="57">
        <f t="shared" si="3"/>
        <v>-12773502</v>
      </c>
      <c r="F41" s="58">
        <f t="shared" si="3"/>
        <v>-16527250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1863622</v>
      </c>
      <c r="L41" s="58">
        <f t="shared" si="3"/>
        <v>442317</v>
      </c>
      <c r="M41" s="58">
        <f t="shared" si="3"/>
        <v>-581345</v>
      </c>
      <c r="N41" s="58">
        <f t="shared" si="3"/>
        <v>1724594</v>
      </c>
      <c r="O41" s="58">
        <f t="shared" si="3"/>
        <v>945874</v>
      </c>
      <c r="P41" s="58">
        <f t="shared" si="3"/>
        <v>-1226981</v>
      </c>
      <c r="Q41" s="58">
        <f t="shared" si="3"/>
        <v>0</v>
      </c>
      <c r="R41" s="58">
        <f t="shared" si="3"/>
        <v>-281107</v>
      </c>
      <c r="S41" s="58">
        <f t="shared" si="3"/>
        <v>523321</v>
      </c>
      <c r="T41" s="58">
        <f t="shared" si="3"/>
        <v>734420</v>
      </c>
      <c r="U41" s="58">
        <f t="shared" si="3"/>
        <v>1117207</v>
      </c>
      <c r="V41" s="58">
        <f t="shared" si="3"/>
        <v>2374948</v>
      </c>
      <c r="W41" s="58">
        <f t="shared" si="3"/>
        <v>5908185</v>
      </c>
      <c r="X41" s="58">
        <f t="shared" si="3"/>
        <v>-16527250</v>
      </c>
      <c r="Y41" s="58">
        <f t="shared" si="3"/>
        <v>22435435</v>
      </c>
      <c r="Z41" s="59">
        <f>+IF(X41&lt;&gt;0,+(Y41/X41)*100,0)</f>
        <v>-135.74814321801873</v>
      </c>
      <c r="AA41" s="56">
        <f>SUM(AA37:AA40)</f>
        <v>-16527250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10886876</v>
      </c>
      <c r="D43" s="64">
        <f>+D41-D42</f>
        <v>0</v>
      </c>
      <c r="E43" s="65">
        <f t="shared" si="4"/>
        <v>-12773502</v>
      </c>
      <c r="F43" s="66">
        <f t="shared" si="4"/>
        <v>-16527250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1863622</v>
      </c>
      <c r="L43" s="66">
        <f t="shared" si="4"/>
        <v>442317</v>
      </c>
      <c r="M43" s="66">
        <f t="shared" si="4"/>
        <v>-581345</v>
      </c>
      <c r="N43" s="66">
        <f t="shared" si="4"/>
        <v>1724594</v>
      </c>
      <c r="O43" s="66">
        <f t="shared" si="4"/>
        <v>945874</v>
      </c>
      <c r="P43" s="66">
        <f t="shared" si="4"/>
        <v>-1226981</v>
      </c>
      <c r="Q43" s="66">
        <f t="shared" si="4"/>
        <v>0</v>
      </c>
      <c r="R43" s="66">
        <f t="shared" si="4"/>
        <v>-281107</v>
      </c>
      <c r="S43" s="66">
        <f t="shared" si="4"/>
        <v>523321</v>
      </c>
      <c r="T43" s="66">
        <f t="shared" si="4"/>
        <v>734420</v>
      </c>
      <c r="U43" s="66">
        <f t="shared" si="4"/>
        <v>1117207</v>
      </c>
      <c r="V43" s="66">
        <f t="shared" si="4"/>
        <v>2374948</v>
      </c>
      <c r="W43" s="66">
        <f t="shared" si="4"/>
        <v>5908185</v>
      </c>
      <c r="X43" s="66">
        <f t="shared" si="4"/>
        <v>-16527250</v>
      </c>
      <c r="Y43" s="66">
        <f t="shared" si="4"/>
        <v>22435435</v>
      </c>
      <c r="Z43" s="67">
        <f>+IF(X43&lt;&gt;0,+(Y43/X43)*100,0)</f>
        <v>-135.74814321801873</v>
      </c>
      <c r="AA43" s="64">
        <f>+AA41-AA42</f>
        <v>-16527250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10886876</v>
      </c>
      <c r="D45" s="56">
        <f>SUM(D43:D44)</f>
        <v>0</v>
      </c>
      <c r="E45" s="57">
        <f t="shared" si="5"/>
        <v>-12773502</v>
      </c>
      <c r="F45" s="58">
        <f t="shared" si="5"/>
        <v>-16527250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1863622</v>
      </c>
      <c r="L45" s="58">
        <f t="shared" si="5"/>
        <v>442317</v>
      </c>
      <c r="M45" s="58">
        <f t="shared" si="5"/>
        <v>-581345</v>
      </c>
      <c r="N45" s="58">
        <f t="shared" si="5"/>
        <v>1724594</v>
      </c>
      <c r="O45" s="58">
        <f t="shared" si="5"/>
        <v>945874</v>
      </c>
      <c r="P45" s="58">
        <f t="shared" si="5"/>
        <v>-1226981</v>
      </c>
      <c r="Q45" s="58">
        <f t="shared" si="5"/>
        <v>0</v>
      </c>
      <c r="R45" s="58">
        <f t="shared" si="5"/>
        <v>-281107</v>
      </c>
      <c r="S45" s="58">
        <f t="shared" si="5"/>
        <v>523321</v>
      </c>
      <c r="T45" s="58">
        <f t="shared" si="5"/>
        <v>734420</v>
      </c>
      <c r="U45" s="58">
        <f t="shared" si="5"/>
        <v>1117207</v>
      </c>
      <c r="V45" s="58">
        <f t="shared" si="5"/>
        <v>2374948</v>
      </c>
      <c r="W45" s="58">
        <f t="shared" si="5"/>
        <v>5908185</v>
      </c>
      <c r="X45" s="58">
        <f t="shared" si="5"/>
        <v>-16527250</v>
      </c>
      <c r="Y45" s="58">
        <f t="shared" si="5"/>
        <v>22435435</v>
      </c>
      <c r="Z45" s="59">
        <f>+IF(X45&lt;&gt;0,+(Y45/X45)*100,0)</f>
        <v>-135.74814321801873</v>
      </c>
      <c r="AA45" s="56">
        <f>SUM(AA43:AA44)</f>
        <v>-16527250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10886876</v>
      </c>
      <c r="D47" s="71">
        <f>SUM(D45:D46)</f>
        <v>0</v>
      </c>
      <c r="E47" s="72">
        <f t="shared" si="6"/>
        <v>-12773502</v>
      </c>
      <c r="F47" s="73">
        <f t="shared" si="6"/>
        <v>-16527250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1863622</v>
      </c>
      <c r="L47" s="74">
        <f t="shared" si="6"/>
        <v>442317</v>
      </c>
      <c r="M47" s="73">
        <f t="shared" si="6"/>
        <v>-581345</v>
      </c>
      <c r="N47" s="73">
        <f t="shared" si="6"/>
        <v>1724594</v>
      </c>
      <c r="O47" s="74">
        <f t="shared" si="6"/>
        <v>945874</v>
      </c>
      <c r="P47" s="74">
        <f t="shared" si="6"/>
        <v>-1226981</v>
      </c>
      <c r="Q47" s="74">
        <f t="shared" si="6"/>
        <v>0</v>
      </c>
      <c r="R47" s="74">
        <f t="shared" si="6"/>
        <v>-281107</v>
      </c>
      <c r="S47" s="74">
        <f t="shared" si="6"/>
        <v>523321</v>
      </c>
      <c r="T47" s="73">
        <f t="shared" si="6"/>
        <v>734420</v>
      </c>
      <c r="U47" s="73">
        <f t="shared" si="6"/>
        <v>1117207</v>
      </c>
      <c r="V47" s="74">
        <f t="shared" si="6"/>
        <v>2374948</v>
      </c>
      <c r="W47" s="74">
        <f t="shared" si="6"/>
        <v>5908185</v>
      </c>
      <c r="X47" s="74">
        <f t="shared" si="6"/>
        <v>-16527250</v>
      </c>
      <c r="Y47" s="74">
        <f t="shared" si="6"/>
        <v>22435435</v>
      </c>
      <c r="Z47" s="75">
        <f>+IF(X47&lt;&gt;0,+(Y47/X47)*100,0)</f>
        <v>-135.74814321801873</v>
      </c>
      <c r="AA47" s="76">
        <f>SUM(AA45:AA46)</f>
        <v>-16527250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31896252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>
        <v>15000611</v>
      </c>
      <c r="L7" s="8">
        <v>2225796</v>
      </c>
      <c r="M7" s="8">
        <v>2867167</v>
      </c>
      <c r="N7" s="8">
        <v>20093574</v>
      </c>
      <c r="O7" s="8">
        <v>539817</v>
      </c>
      <c r="P7" s="8">
        <v>97611</v>
      </c>
      <c r="Q7" s="8">
        <v>2481035</v>
      </c>
      <c r="R7" s="8">
        <v>3118463</v>
      </c>
      <c r="S7" s="8">
        <v>2818230</v>
      </c>
      <c r="T7" s="8">
        <v>2064298</v>
      </c>
      <c r="U7" s="8"/>
      <c r="V7" s="8">
        <v>4882528</v>
      </c>
      <c r="W7" s="8">
        <v>45421302</v>
      </c>
      <c r="X7" s="8">
        <v>34587160</v>
      </c>
      <c r="Y7" s="8">
        <v>10834142</v>
      </c>
      <c r="Z7" s="2">
        <v>31.324173479406809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650239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>
        <v>315079</v>
      </c>
      <c r="L13" s="8">
        <v>68328</v>
      </c>
      <c r="M13" s="8">
        <v>70388</v>
      </c>
      <c r="N13" s="8">
        <v>453795</v>
      </c>
      <c r="O13" s="8">
        <v>73780</v>
      </c>
      <c r="P13" s="8"/>
      <c r="Q13" s="8">
        <v>127201</v>
      </c>
      <c r="R13" s="8">
        <v>200981</v>
      </c>
      <c r="S13" s="8">
        <v>126450</v>
      </c>
      <c r="T13" s="8">
        <v>127515</v>
      </c>
      <c r="U13" s="8"/>
      <c r="V13" s="8">
        <v>253965</v>
      </c>
      <c r="W13" s="8">
        <v>1303057</v>
      </c>
      <c r="X13" s="8">
        <v>408584</v>
      </c>
      <c r="Y13" s="8">
        <v>894473</v>
      </c>
      <c r="Z13" s="2">
        <v>218.92022203512619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21218</v>
      </c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>
        <v>5374</v>
      </c>
      <c r="L15" s="8">
        <v>2997</v>
      </c>
      <c r="M15" s="8">
        <v>283</v>
      </c>
      <c r="N15" s="8">
        <v>8654</v>
      </c>
      <c r="O15" s="8">
        <v>2127</v>
      </c>
      <c r="P15" s="8"/>
      <c r="Q15" s="8"/>
      <c r="R15" s="8">
        <v>2127</v>
      </c>
      <c r="S15" s="8"/>
      <c r="T15" s="8"/>
      <c r="U15" s="8"/>
      <c r="V15" s="8"/>
      <c r="W15" s="8">
        <v>18417</v>
      </c>
      <c r="X15" s="8">
        <v>21987</v>
      </c>
      <c r="Y15" s="8">
        <v>-3570</v>
      </c>
      <c r="Z15" s="2">
        <v>-16.236867239732568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>
        <v>2779327</v>
      </c>
      <c r="L18" s="8"/>
      <c r="M18" s="8">
        <v>472483</v>
      </c>
      <c r="N18" s="8">
        <v>3251810</v>
      </c>
      <c r="O18" s="8"/>
      <c r="P18" s="8"/>
      <c r="Q18" s="8"/>
      <c r="R18" s="8"/>
      <c r="S18" s="8"/>
      <c r="T18" s="8"/>
      <c r="U18" s="8"/>
      <c r="V18" s="8"/>
      <c r="W18" s="8">
        <v>8810464</v>
      </c>
      <c r="X18" s="8">
        <v>6670466</v>
      </c>
      <c r="Y18" s="8">
        <v>2139998</v>
      </c>
      <c r="Z18" s="2">
        <v>32.08168664678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38955251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18100391</v>
      </c>
      <c r="L21" s="35">
        <f t="shared" si="0"/>
        <v>2297121</v>
      </c>
      <c r="M21" s="35">
        <f t="shared" si="0"/>
        <v>3410321</v>
      </c>
      <c r="N21" s="35">
        <f t="shared" si="0"/>
        <v>23807833</v>
      </c>
      <c r="O21" s="35">
        <f t="shared" si="0"/>
        <v>615724</v>
      </c>
      <c r="P21" s="35">
        <f t="shared" si="0"/>
        <v>97611</v>
      </c>
      <c r="Q21" s="35">
        <f t="shared" si="0"/>
        <v>2608236</v>
      </c>
      <c r="R21" s="35">
        <f t="shared" si="0"/>
        <v>3321571</v>
      </c>
      <c r="S21" s="35">
        <f t="shared" si="0"/>
        <v>2944680</v>
      </c>
      <c r="T21" s="35">
        <f t="shared" si="0"/>
        <v>2191813</v>
      </c>
      <c r="U21" s="35">
        <f t="shared" si="0"/>
        <v>0</v>
      </c>
      <c r="V21" s="35">
        <f t="shared" si="0"/>
        <v>5136493</v>
      </c>
      <c r="W21" s="35">
        <f t="shared" si="0"/>
        <v>55553240</v>
      </c>
      <c r="X21" s="35">
        <f t="shared" si="0"/>
        <v>41688197</v>
      </c>
      <c r="Y21" s="35">
        <f t="shared" si="0"/>
        <v>13865043</v>
      </c>
      <c r="Z21" s="36">
        <f>+IF(X21&lt;&gt;0,+(Y21/X21)*100,0)</f>
        <v>33.258917386136893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2977960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>
        <v>1096612</v>
      </c>
      <c r="L24" s="8">
        <v>262158</v>
      </c>
      <c r="M24" s="8">
        <v>320654</v>
      </c>
      <c r="N24" s="8">
        <v>1679424</v>
      </c>
      <c r="O24" s="8">
        <v>304012</v>
      </c>
      <c r="P24" s="8">
        <v>273489</v>
      </c>
      <c r="Q24" s="8">
        <v>289974</v>
      </c>
      <c r="R24" s="8">
        <v>867475</v>
      </c>
      <c r="S24" s="8">
        <v>305797</v>
      </c>
      <c r="T24" s="8">
        <v>245064</v>
      </c>
      <c r="U24" s="8"/>
      <c r="V24" s="8">
        <v>550861</v>
      </c>
      <c r="W24" s="8">
        <v>4433514</v>
      </c>
      <c r="X24" s="8">
        <v>3022885</v>
      </c>
      <c r="Y24" s="8">
        <v>1410629</v>
      </c>
      <c r="Z24" s="2">
        <v>46.664990563650285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13014681</v>
      </c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1484441</v>
      </c>
      <c r="Y26" s="8">
        <v>-1484441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>
        <v>6770506</v>
      </c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937901</v>
      </c>
      <c r="Y27" s="8">
        <v>-937901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51646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>
        <v>23531</v>
      </c>
      <c r="L28" s="8">
        <v>1383</v>
      </c>
      <c r="M28" s="8"/>
      <c r="N28" s="8">
        <v>24914</v>
      </c>
      <c r="O28" s="8">
        <v>3463</v>
      </c>
      <c r="P28" s="8"/>
      <c r="Q28" s="8"/>
      <c r="R28" s="8">
        <v>3463</v>
      </c>
      <c r="S28" s="8"/>
      <c r="T28" s="8"/>
      <c r="U28" s="8"/>
      <c r="V28" s="8"/>
      <c r="W28" s="8">
        <v>29015</v>
      </c>
      <c r="X28" s="8">
        <v>204051</v>
      </c>
      <c r="Y28" s="8">
        <v>-175036</v>
      </c>
      <c r="Z28" s="2">
        <v>-85.780515655399881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1432542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>
        <v>167338</v>
      </c>
      <c r="L30" s="8">
        <v>134089</v>
      </c>
      <c r="M30" s="8">
        <v>26559</v>
      </c>
      <c r="N30" s="8">
        <v>327986</v>
      </c>
      <c r="O30" s="8">
        <v>57799</v>
      </c>
      <c r="P30" s="8"/>
      <c r="Q30" s="8">
        <v>51551</v>
      </c>
      <c r="R30" s="8">
        <v>109350</v>
      </c>
      <c r="S30" s="8">
        <v>528</v>
      </c>
      <c r="T30" s="8"/>
      <c r="U30" s="8"/>
      <c r="V30" s="8">
        <v>528</v>
      </c>
      <c r="W30" s="8">
        <v>466556</v>
      </c>
      <c r="X30" s="8">
        <v>4057138</v>
      </c>
      <c r="Y30" s="8">
        <v>-3590582</v>
      </c>
      <c r="Z30" s="2">
        <v>-88.500366514523293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2902402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>
        <v>396496</v>
      </c>
      <c r="L31" s="8"/>
      <c r="M31" s="8">
        <v>6600</v>
      </c>
      <c r="N31" s="8">
        <v>403096</v>
      </c>
      <c r="O31" s="8">
        <v>1081878</v>
      </c>
      <c r="P31" s="8">
        <v>24950</v>
      </c>
      <c r="Q31" s="8">
        <v>106169</v>
      </c>
      <c r="R31" s="8">
        <v>1212997</v>
      </c>
      <c r="S31" s="8"/>
      <c r="T31" s="8"/>
      <c r="U31" s="8"/>
      <c r="V31" s="8"/>
      <c r="W31" s="8">
        <v>2397286</v>
      </c>
      <c r="X31" s="8">
        <v>3167215</v>
      </c>
      <c r="Y31" s="8">
        <v>-769929</v>
      </c>
      <c r="Z31" s="2">
        <v>-24.309338014627993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1656747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>
        <v>803576</v>
      </c>
      <c r="L33" s="8">
        <v>2192</v>
      </c>
      <c r="M33" s="8">
        <v>2720</v>
      </c>
      <c r="N33" s="8">
        <v>808488</v>
      </c>
      <c r="O33" s="8">
        <v>128649</v>
      </c>
      <c r="P33" s="8">
        <v>2239</v>
      </c>
      <c r="Q33" s="8">
        <v>34490</v>
      </c>
      <c r="R33" s="8">
        <v>165378</v>
      </c>
      <c r="S33" s="8">
        <v>28746</v>
      </c>
      <c r="T33" s="8">
        <v>21815</v>
      </c>
      <c r="U33" s="8"/>
      <c r="V33" s="8">
        <v>50561</v>
      </c>
      <c r="W33" s="8">
        <v>1398390</v>
      </c>
      <c r="X33" s="8">
        <v>2996544</v>
      </c>
      <c r="Y33" s="8">
        <v>-1598154</v>
      </c>
      <c r="Z33" s="2">
        <v>-53.333239892355998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28806484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2487553</v>
      </c>
      <c r="L35" s="35">
        <f t="shared" si="1"/>
        <v>399822</v>
      </c>
      <c r="M35" s="35">
        <f t="shared" si="1"/>
        <v>356533</v>
      </c>
      <c r="N35" s="35">
        <f t="shared" si="1"/>
        <v>3243908</v>
      </c>
      <c r="O35" s="35">
        <f t="shared" si="1"/>
        <v>1575801</v>
      </c>
      <c r="P35" s="35">
        <f t="shared" si="1"/>
        <v>300678</v>
      </c>
      <c r="Q35" s="35">
        <f t="shared" si="1"/>
        <v>482184</v>
      </c>
      <c r="R35" s="35">
        <f t="shared" si="1"/>
        <v>2358663</v>
      </c>
      <c r="S35" s="35">
        <f t="shared" si="1"/>
        <v>335071</v>
      </c>
      <c r="T35" s="35">
        <f t="shared" si="1"/>
        <v>266879</v>
      </c>
      <c r="U35" s="35">
        <f t="shared" si="1"/>
        <v>0</v>
      </c>
      <c r="V35" s="35">
        <f t="shared" si="1"/>
        <v>601950</v>
      </c>
      <c r="W35" s="35">
        <f t="shared" si="1"/>
        <v>8724761</v>
      </c>
      <c r="X35" s="35">
        <f t="shared" si="1"/>
        <v>15870175</v>
      </c>
      <c r="Y35" s="35">
        <f t="shared" si="1"/>
        <v>-7145414</v>
      </c>
      <c r="Z35" s="36">
        <f>+IF(X35&lt;&gt;0,+(Y35/X35)*100,0)</f>
        <v>-45.024166400181471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10148767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15612838</v>
      </c>
      <c r="L37" s="48">
        <f t="shared" si="2"/>
        <v>1897299</v>
      </c>
      <c r="M37" s="48">
        <f t="shared" si="2"/>
        <v>3053788</v>
      </c>
      <c r="N37" s="48">
        <f t="shared" si="2"/>
        <v>20563925</v>
      </c>
      <c r="O37" s="48">
        <f t="shared" si="2"/>
        <v>-960077</v>
      </c>
      <c r="P37" s="48">
        <f t="shared" si="2"/>
        <v>-203067</v>
      </c>
      <c r="Q37" s="48">
        <f t="shared" si="2"/>
        <v>2126052</v>
      </c>
      <c r="R37" s="48">
        <f t="shared" si="2"/>
        <v>962908</v>
      </c>
      <c r="S37" s="48">
        <f t="shared" si="2"/>
        <v>2609609</v>
      </c>
      <c r="T37" s="48">
        <f t="shared" si="2"/>
        <v>1924934</v>
      </c>
      <c r="U37" s="48">
        <f t="shared" si="2"/>
        <v>0</v>
      </c>
      <c r="V37" s="48">
        <f t="shared" si="2"/>
        <v>4534543</v>
      </c>
      <c r="W37" s="48">
        <f t="shared" si="2"/>
        <v>46828479</v>
      </c>
      <c r="X37" s="48">
        <f>IF(F21=F35,0,X21-X35)</f>
        <v>25818022</v>
      </c>
      <c r="Y37" s="48">
        <f t="shared" si="2"/>
        <v>21010457</v>
      </c>
      <c r="Z37" s="49">
        <f>+IF(X37&lt;&gt;0,+(Y37/X37)*100,0)</f>
        <v>81.379034381487472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8000000</v>
      </c>
      <c r="Y38" s="8">
        <v>-8000000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10148767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15612838</v>
      </c>
      <c r="L41" s="58">
        <f t="shared" si="3"/>
        <v>1897299</v>
      </c>
      <c r="M41" s="58">
        <f t="shared" si="3"/>
        <v>3053788</v>
      </c>
      <c r="N41" s="58">
        <f t="shared" si="3"/>
        <v>20563925</v>
      </c>
      <c r="O41" s="58">
        <f t="shared" si="3"/>
        <v>-960077</v>
      </c>
      <c r="P41" s="58">
        <f t="shared" si="3"/>
        <v>-203067</v>
      </c>
      <c r="Q41" s="58">
        <f t="shared" si="3"/>
        <v>2126052</v>
      </c>
      <c r="R41" s="58">
        <f t="shared" si="3"/>
        <v>962908</v>
      </c>
      <c r="S41" s="58">
        <f t="shared" si="3"/>
        <v>2609609</v>
      </c>
      <c r="T41" s="58">
        <f t="shared" si="3"/>
        <v>1924934</v>
      </c>
      <c r="U41" s="58">
        <f t="shared" si="3"/>
        <v>0</v>
      </c>
      <c r="V41" s="58">
        <f t="shared" si="3"/>
        <v>4534543</v>
      </c>
      <c r="W41" s="58">
        <f t="shared" si="3"/>
        <v>46828479</v>
      </c>
      <c r="X41" s="58">
        <f t="shared" si="3"/>
        <v>33818022</v>
      </c>
      <c r="Y41" s="58">
        <f t="shared" si="3"/>
        <v>13010457</v>
      </c>
      <c r="Z41" s="59">
        <f>+IF(X41&lt;&gt;0,+(Y41/X41)*100,0)</f>
        <v>38.471963262665099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10148767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15612838</v>
      </c>
      <c r="L43" s="66">
        <f t="shared" si="4"/>
        <v>1897299</v>
      </c>
      <c r="M43" s="66">
        <f t="shared" si="4"/>
        <v>3053788</v>
      </c>
      <c r="N43" s="66">
        <f t="shared" si="4"/>
        <v>20563925</v>
      </c>
      <c r="O43" s="66">
        <f t="shared" si="4"/>
        <v>-960077</v>
      </c>
      <c r="P43" s="66">
        <f t="shared" si="4"/>
        <v>-203067</v>
      </c>
      <c r="Q43" s="66">
        <f t="shared" si="4"/>
        <v>2126052</v>
      </c>
      <c r="R43" s="66">
        <f t="shared" si="4"/>
        <v>962908</v>
      </c>
      <c r="S43" s="66">
        <f t="shared" si="4"/>
        <v>2609609</v>
      </c>
      <c r="T43" s="66">
        <f t="shared" si="4"/>
        <v>1924934</v>
      </c>
      <c r="U43" s="66">
        <f t="shared" si="4"/>
        <v>0</v>
      </c>
      <c r="V43" s="66">
        <f t="shared" si="4"/>
        <v>4534543</v>
      </c>
      <c r="W43" s="66">
        <f t="shared" si="4"/>
        <v>46828479</v>
      </c>
      <c r="X43" s="66">
        <f t="shared" si="4"/>
        <v>33818022</v>
      </c>
      <c r="Y43" s="66">
        <f t="shared" si="4"/>
        <v>13010457</v>
      </c>
      <c r="Z43" s="67">
        <f>+IF(X43&lt;&gt;0,+(Y43/X43)*100,0)</f>
        <v>38.471963262665099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10148767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15612838</v>
      </c>
      <c r="L45" s="58">
        <f t="shared" si="5"/>
        <v>1897299</v>
      </c>
      <c r="M45" s="58">
        <f t="shared" si="5"/>
        <v>3053788</v>
      </c>
      <c r="N45" s="58">
        <f t="shared" si="5"/>
        <v>20563925</v>
      </c>
      <c r="O45" s="58">
        <f t="shared" si="5"/>
        <v>-960077</v>
      </c>
      <c r="P45" s="58">
        <f t="shared" si="5"/>
        <v>-203067</v>
      </c>
      <c r="Q45" s="58">
        <f t="shared" si="5"/>
        <v>2126052</v>
      </c>
      <c r="R45" s="58">
        <f t="shared" si="5"/>
        <v>962908</v>
      </c>
      <c r="S45" s="58">
        <f t="shared" si="5"/>
        <v>2609609</v>
      </c>
      <c r="T45" s="58">
        <f t="shared" si="5"/>
        <v>1924934</v>
      </c>
      <c r="U45" s="58">
        <f t="shared" si="5"/>
        <v>0</v>
      </c>
      <c r="V45" s="58">
        <f t="shared" si="5"/>
        <v>4534543</v>
      </c>
      <c r="W45" s="58">
        <f t="shared" si="5"/>
        <v>46828479</v>
      </c>
      <c r="X45" s="58">
        <f t="shared" si="5"/>
        <v>33818022</v>
      </c>
      <c r="Y45" s="58">
        <f t="shared" si="5"/>
        <v>13010457</v>
      </c>
      <c r="Z45" s="59">
        <f>+IF(X45&lt;&gt;0,+(Y45/X45)*100,0)</f>
        <v>38.471963262665099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10148767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15612838</v>
      </c>
      <c r="L47" s="74">
        <f t="shared" si="6"/>
        <v>1897299</v>
      </c>
      <c r="M47" s="73">
        <f t="shared" si="6"/>
        <v>3053788</v>
      </c>
      <c r="N47" s="73">
        <f t="shared" si="6"/>
        <v>20563925</v>
      </c>
      <c r="O47" s="74">
        <f t="shared" si="6"/>
        <v>-960077</v>
      </c>
      <c r="P47" s="74">
        <f t="shared" si="6"/>
        <v>-203067</v>
      </c>
      <c r="Q47" s="74">
        <f t="shared" si="6"/>
        <v>2126052</v>
      </c>
      <c r="R47" s="74">
        <f t="shared" si="6"/>
        <v>962908</v>
      </c>
      <c r="S47" s="74">
        <f t="shared" si="6"/>
        <v>2609609</v>
      </c>
      <c r="T47" s="73">
        <f t="shared" si="6"/>
        <v>1924934</v>
      </c>
      <c r="U47" s="73">
        <f t="shared" si="6"/>
        <v>0</v>
      </c>
      <c r="V47" s="74">
        <f t="shared" si="6"/>
        <v>4534543</v>
      </c>
      <c r="W47" s="74">
        <f t="shared" si="6"/>
        <v>46828479</v>
      </c>
      <c r="X47" s="74">
        <f t="shared" si="6"/>
        <v>33818022</v>
      </c>
      <c r="Y47" s="74">
        <f t="shared" si="6"/>
        <v>13010457</v>
      </c>
      <c r="Z47" s="75">
        <f>+IF(X47&lt;&gt;0,+(Y47/X47)*100,0)</f>
        <v>38.471963262665099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>
        <v>-605470</v>
      </c>
      <c r="L7" s="8">
        <v>549449</v>
      </c>
      <c r="M7" s="8">
        <v>558468</v>
      </c>
      <c r="N7" s="8">
        <v>502447</v>
      </c>
      <c r="O7" s="8">
        <v>576423</v>
      </c>
      <c r="P7" s="8">
        <v>569467</v>
      </c>
      <c r="Q7" s="8">
        <v>536936</v>
      </c>
      <c r="R7" s="8">
        <v>1682826</v>
      </c>
      <c r="S7" s="8">
        <v>546587</v>
      </c>
      <c r="T7" s="8">
        <v>581254</v>
      </c>
      <c r="U7" s="8">
        <v>-1760808</v>
      </c>
      <c r="V7" s="8">
        <v>-632967</v>
      </c>
      <c r="W7" s="8">
        <v>2532644</v>
      </c>
      <c r="X7" s="8">
        <v>3041834</v>
      </c>
      <c r="Y7" s="8">
        <v>-509190</v>
      </c>
      <c r="Z7" s="2">
        <v>-16.739572244902252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-2280747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-4530776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-605470</v>
      </c>
      <c r="L21" s="35">
        <f t="shared" si="0"/>
        <v>549449</v>
      </c>
      <c r="M21" s="35">
        <f t="shared" si="0"/>
        <v>558468</v>
      </c>
      <c r="N21" s="35">
        <f t="shared" si="0"/>
        <v>502447</v>
      </c>
      <c r="O21" s="35">
        <f t="shared" si="0"/>
        <v>576423</v>
      </c>
      <c r="P21" s="35">
        <f t="shared" si="0"/>
        <v>569467</v>
      </c>
      <c r="Q21" s="35">
        <f t="shared" si="0"/>
        <v>536936</v>
      </c>
      <c r="R21" s="35">
        <f t="shared" si="0"/>
        <v>1682826</v>
      </c>
      <c r="S21" s="35">
        <f t="shared" si="0"/>
        <v>546587</v>
      </c>
      <c r="T21" s="35">
        <f t="shared" si="0"/>
        <v>581254</v>
      </c>
      <c r="U21" s="35">
        <f t="shared" si="0"/>
        <v>-1760808</v>
      </c>
      <c r="V21" s="35">
        <f t="shared" si="0"/>
        <v>-632967</v>
      </c>
      <c r="W21" s="35">
        <f t="shared" si="0"/>
        <v>2532644</v>
      </c>
      <c r="X21" s="35">
        <f t="shared" si="0"/>
        <v>3041834</v>
      </c>
      <c r="Y21" s="35">
        <f t="shared" si="0"/>
        <v>-509190</v>
      </c>
      <c r="Z21" s="36">
        <f>+IF(X21&lt;&gt;0,+(Y21/X21)*100,0)</f>
        <v>-16.739572244902252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>
        <v>82555</v>
      </c>
      <c r="L24" s="8">
        <v>84632</v>
      </c>
      <c r="M24" s="8">
        <v>454061</v>
      </c>
      <c r="N24" s="8">
        <v>621248</v>
      </c>
      <c r="O24" s="8">
        <v>99541</v>
      </c>
      <c r="P24" s="8">
        <v>237627</v>
      </c>
      <c r="Q24" s="8">
        <v>109531</v>
      </c>
      <c r="R24" s="8">
        <v>446699</v>
      </c>
      <c r="S24" s="8">
        <v>80386</v>
      </c>
      <c r="T24" s="8">
        <v>75009</v>
      </c>
      <c r="U24" s="8">
        <v>70006</v>
      </c>
      <c r="V24" s="8">
        <v>225401</v>
      </c>
      <c r="W24" s="8">
        <v>1457960</v>
      </c>
      <c r="X24" s="8">
        <v>723807</v>
      </c>
      <c r="Y24" s="8">
        <v>734153</v>
      </c>
      <c r="Z24" s="2">
        <v>101.42938656299263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1850000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1850000</v>
      </c>
      <c r="Y26" s="8">
        <v>-1850000</v>
      </c>
      <c r="Z26" s="2">
        <v>-100</v>
      </c>
      <c r="AA26" s="6">
        <v>1850000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25600</v>
      </c>
      <c r="G30" s="8"/>
      <c r="H30" s="8"/>
      <c r="I30" s="8"/>
      <c r="J30" s="8"/>
      <c r="K30" s="8"/>
      <c r="L30" s="8">
        <v>6944</v>
      </c>
      <c r="M30" s="8"/>
      <c r="N30" s="8">
        <v>6944</v>
      </c>
      <c r="O30" s="8"/>
      <c r="P30" s="8">
        <v>455</v>
      </c>
      <c r="Q30" s="8">
        <v>5463</v>
      </c>
      <c r="R30" s="8">
        <v>5918</v>
      </c>
      <c r="S30" s="8"/>
      <c r="T30" s="8">
        <v>1528</v>
      </c>
      <c r="U30" s="8"/>
      <c r="V30" s="8">
        <v>1528</v>
      </c>
      <c r="W30" s="8">
        <v>14390</v>
      </c>
      <c r="X30" s="8">
        <v>25600</v>
      </c>
      <c r="Y30" s="8">
        <v>-11210</v>
      </c>
      <c r="Z30" s="2">
        <v>-43.7890625</v>
      </c>
      <c r="AA30" s="6">
        <v>25600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383880</v>
      </c>
      <c r="G31" s="8">
        <v>9655</v>
      </c>
      <c r="H31" s="8">
        <v>16766</v>
      </c>
      <c r="I31" s="8">
        <v>19935</v>
      </c>
      <c r="J31" s="8">
        <v>46356</v>
      </c>
      <c r="K31" s="8">
        <v>21871</v>
      </c>
      <c r="L31" s="8">
        <v>30750</v>
      </c>
      <c r="M31" s="8">
        <v>24555</v>
      </c>
      <c r="N31" s="8">
        <v>77176</v>
      </c>
      <c r="O31" s="8">
        <v>23950</v>
      </c>
      <c r="P31" s="8">
        <v>8630</v>
      </c>
      <c r="Q31" s="8">
        <v>213904</v>
      </c>
      <c r="R31" s="8">
        <v>246484</v>
      </c>
      <c r="S31" s="8">
        <v>2027</v>
      </c>
      <c r="T31" s="8">
        <v>131844</v>
      </c>
      <c r="U31" s="8">
        <v>382369</v>
      </c>
      <c r="V31" s="8">
        <v>516240</v>
      </c>
      <c r="W31" s="8">
        <v>886256</v>
      </c>
      <c r="X31" s="8">
        <v>383880</v>
      </c>
      <c r="Y31" s="8">
        <v>502376</v>
      </c>
      <c r="Z31" s="2">
        <v>130.86797957695114</v>
      </c>
      <c r="AA31" s="6">
        <v>383880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428070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45118</v>
      </c>
      <c r="R32" s="8">
        <v>45118</v>
      </c>
      <c r="S32" s="8">
        <v>87668</v>
      </c>
      <c r="T32" s="8">
        <v>11621</v>
      </c>
      <c r="U32" s="8">
        <v>99242</v>
      </c>
      <c r="V32" s="8">
        <v>198531</v>
      </c>
      <c r="W32" s="8">
        <v>243649</v>
      </c>
      <c r="X32" s="8">
        <v>428070</v>
      </c>
      <c r="Y32" s="8">
        <v>-184421</v>
      </c>
      <c r="Z32" s="2">
        <v>-43.081972574578927</v>
      </c>
      <c r="AA32" s="6">
        <v>428070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115306</v>
      </c>
      <c r="G33" s="8">
        <v>54871</v>
      </c>
      <c r="H33" s="8">
        <v>205</v>
      </c>
      <c r="I33" s="8">
        <v>33069</v>
      </c>
      <c r="J33" s="8">
        <v>88145</v>
      </c>
      <c r="K33" s="8">
        <v>340</v>
      </c>
      <c r="L33" s="8">
        <v>318</v>
      </c>
      <c r="M33" s="8">
        <v>433</v>
      </c>
      <c r="N33" s="8">
        <v>1091</v>
      </c>
      <c r="O33" s="8">
        <v>5001</v>
      </c>
      <c r="P33" s="8">
        <v>754</v>
      </c>
      <c r="Q33" s="8">
        <v>323</v>
      </c>
      <c r="R33" s="8">
        <v>6078</v>
      </c>
      <c r="S33" s="8">
        <v>312</v>
      </c>
      <c r="T33" s="8">
        <v>6441</v>
      </c>
      <c r="U33" s="8">
        <v>21139</v>
      </c>
      <c r="V33" s="8">
        <v>27892</v>
      </c>
      <c r="W33" s="8">
        <v>123206</v>
      </c>
      <c r="X33" s="8">
        <v>115306</v>
      </c>
      <c r="Y33" s="8">
        <v>7900</v>
      </c>
      <c r="Z33" s="2">
        <v>6.8513347093819927</v>
      </c>
      <c r="AA33" s="6">
        <v>115306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547000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547000</v>
      </c>
      <c r="Y34" s="8">
        <v>-547000</v>
      </c>
      <c r="Z34" s="2">
        <v>-100</v>
      </c>
      <c r="AA34" s="6">
        <v>547000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4073663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104766</v>
      </c>
      <c r="L35" s="35">
        <f t="shared" si="1"/>
        <v>122644</v>
      </c>
      <c r="M35" s="35">
        <f t="shared" si="1"/>
        <v>479049</v>
      </c>
      <c r="N35" s="35">
        <f t="shared" si="1"/>
        <v>706459</v>
      </c>
      <c r="O35" s="35">
        <f t="shared" si="1"/>
        <v>128492</v>
      </c>
      <c r="P35" s="35">
        <f t="shared" si="1"/>
        <v>247466</v>
      </c>
      <c r="Q35" s="35">
        <f t="shared" si="1"/>
        <v>374339</v>
      </c>
      <c r="R35" s="35">
        <f t="shared" si="1"/>
        <v>750297</v>
      </c>
      <c r="S35" s="35">
        <f t="shared" si="1"/>
        <v>170393</v>
      </c>
      <c r="T35" s="35">
        <f t="shared" si="1"/>
        <v>226443</v>
      </c>
      <c r="U35" s="35">
        <f t="shared" si="1"/>
        <v>572756</v>
      </c>
      <c r="V35" s="35">
        <f t="shared" si="1"/>
        <v>969592</v>
      </c>
      <c r="W35" s="35">
        <f t="shared" si="1"/>
        <v>2725461</v>
      </c>
      <c r="X35" s="35">
        <f t="shared" si="1"/>
        <v>4073663</v>
      </c>
      <c r="Y35" s="35">
        <f t="shared" si="1"/>
        <v>-1348202</v>
      </c>
      <c r="Z35" s="36">
        <f>+IF(X35&lt;&gt;0,+(Y35/X35)*100,0)</f>
        <v>-33.095570252129349</v>
      </c>
      <c r="AA35" s="33">
        <f>SUM(AA24:AA34)</f>
        <v>4073663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-3379343</v>
      </c>
      <c r="D37" s="46">
        <f>+D21-D35</f>
        <v>0</v>
      </c>
      <c r="E37" s="47">
        <f t="shared" si="2"/>
        <v>-267339</v>
      </c>
      <c r="F37" s="48">
        <f t="shared" si="2"/>
        <v>-1031829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-710236</v>
      </c>
      <c r="L37" s="48">
        <f t="shared" si="2"/>
        <v>426805</v>
      </c>
      <c r="M37" s="48">
        <f t="shared" si="2"/>
        <v>79419</v>
      </c>
      <c r="N37" s="48">
        <f t="shared" si="2"/>
        <v>-204012</v>
      </c>
      <c r="O37" s="48">
        <f t="shared" si="2"/>
        <v>447931</v>
      </c>
      <c r="P37" s="48">
        <f t="shared" si="2"/>
        <v>322001</v>
      </c>
      <c r="Q37" s="48">
        <f t="shared" si="2"/>
        <v>162597</v>
      </c>
      <c r="R37" s="48">
        <f t="shared" si="2"/>
        <v>932529</v>
      </c>
      <c r="S37" s="48">
        <f t="shared" si="2"/>
        <v>376194</v>
      </c>
      <c r="T37" s="48">
        <f t="shared" si="2"/>
        <v>354811</v>
      </c>
      <c r="U37" s="48">
        <f t="shared" si="2"/>
        <v>-2333564</v>
      </c>
      <c r="V37" s="48">
        <f t="shared" si="2"/>
        <v>-1602559</v>
      </c>
      <c r="W37" s="48">
        <f t="shared" si="2"/>
        <v>-192817</v>
      </c>
      <c r="X37" s="48">
        <f>IF(F21=F35,0,X21-X35)</f>
        <v>-1031829</v>
      </c>
      <c r="Y37" s="48">
        <f t="shared" si="2"/>
        <v>839012</v>
      </c>
      <c r="Z37" s="49">
        <f>+IF(X37&lt;&gt;0,+(Y37/X37)*100,0)</f>
        <v>-81.313085792316357</v>
      </c>
      <c r="AA37" s="46">
        <f>+AA21-AA35</f>
        <v>-1031829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127148729</v>
      </c>
      <c r="G38" s="8">
        <v>3062935</v>
      </c>
      <c r="H38" s="8">
        <v>16808415</v>
      </c>
      <c r="I38" s="8">
        <v>14537262</v>
      </c>
      <c r="J38" s="8">
        <v>34408612</v>
      </c>
      <c r="K38" s="8">
        <v>5177874</v>
      </c>
      <c r="L38" s="8">
        <v>2538515</v>
      </c>
      <c r="M38" s="8">
        <v>2442026</v>
      </c>
      <c r="N38" s="8">
        <v>10158415</v>
      </c>
      <c r="O38" s="8">
        <v>128862</v>
      </c>
      <c r="P38" s="8"/>
      <c r="Q38" s="8">
        <v>618395</v>
      </c>
      <c r="R38" s="8">
        <v>747257</v>
      </c>
      <c r="S38" s="8"/>
      <c r="T38" s="8">
        <v>60218</v>
      </c>
      <c r="U38" s="8">
        <v>1954322</v>
      </c>
      <c r="V38" s="8">
        <v>2014540</v>
      </c>
      <c r="W38" s="8">
        <v>47328824</v>
      </c>
      <c r="X38" s="8">
        <v>127148729</v>
      </c>
      <c r="Y38" s="8">
        <v>-79819905</v>
      </c>
      <c r="Z38" s="2">
        <v>-62.776801331612205</v>
      </c>
      <c r="AA38" s="6">
        <v>127148729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-18681401</v>
      </c>
      <c r="D41" s="56">
        <f>SUM(D37:D40)</f>
        <v>0</v>
      </c>
      <c r="E41" s="57">
        <f t="shared" si="3"/>
        <v>73654661</v>
      </c>
      <c r="F41" s="58">
        <f t="shared" si="3"/>
        <v>126116900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4467638</v>
      </c>
      <c r="L41" s="58">
        <f t="shared" si="3"/>
        <v>2965320</v>
      </c>
      <c r="M41" s="58">
        <f t="shared" si="3"/>
        <v>2521445</v>
      </c>
      <c r="N41" s="58">
        <f t="shared" si="3"/>
        <v>9954403</v>
      </c>
      <c r="O41" s="58">
        <f t="shared" si="3"/>
        <v>576793</v>
      </c>
      <c r="P41" s="58">
        <f t="shared" si="3"/>
        <v>322001</v>
      </c>
      <c r="Q41" s="58">
        <f t="shared" si="3"/>
        <v>780992</v>
      </c>
      <c r="R41" s="58">
        <f t="shared" si="3"/>
        <v>1679786</v>
      </c>
      <c r="S41" s="58">
        <f t="shared" si="3"/>
        <v>376194</v>
      </c>
      <c r="T41" s="58">
        <f t="shared" si="3"/>
        <v>415029</v>
      </c>
      <c r="U41" s="58">
        <f t="shared" si="3"/>
        <v>-379242</v>
      </c>
      <c r="V41" s="58">
        <f t="shared" si="3"/>
        <v>411981</v>
      </c>
      <c r="W41" s="58">
        <f t="shared" si="3"/>
        <v>47136007</v>
      </c>
      <c r="X41" s="58">
        <f t="shared" si="3"/>
        <v>126116900</v>
      </c>
      <c r="Y41" s="58">
        <f t="shared" si="3"/>
        <v>-78980893</v>
      </c>
      <c r="Z41" s="59">
        <f>+IF(X41&lt;&gt;0,+(Y41/X41)*100,0)</f>
        <v>-62.625146193729783</v>
      </c>
      <c r="AA41" s="56">
        <f>SUM(AA37:AA40)</f>
        <v>126116900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-18681401</v>
      </c>
      <c r="D43" s="64">
        <f>+D41-D42</f>
        <v>0</v>
      </c>
      <c r="E43" s="65">
        <f t="shared" si="4"/>
        <v>73654661</v>
      </c>
      <c r="F43" s="66">
        <f t="shared" si="4"/>
        <v>126116900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4467638</v>
      </c>
      <c r="L43" s="66">
        <f t="shared" si="4"/>
        <v>2965320</v>
      </c>
      <c r="M43" s="66">
        <f t="shared" si="4"/>
        <v>2521445</v>
      </c>
      <c r="N43" s="66">
        <f t="shared" si="4"/>
        <v>9954403</v>
      </c>
      <c r="O43" s="66">
        <f t="shared" si="4"/>
        <v>576793</v>
      </c>
      <c r="P43" s="66">
        <f t="shared" si="4"/>
        <v>322001</v>
      </c>
      <c r="Q43" s="66">
        <f t="shared" si="4"/>
        <v>780992</v>
      </c>
      <c r="R43" s="66">
        <f t="shared" si="4"/>
        <v>1679786</v>
      </c>
      <c r="S43" s="66">
        <f t="shared" si="4"/>
        <v>376194</v>
      </c>
      <c r="T43" s="66">
        <f t="shared" si="4"/>
        <v>415029</v>
      </c>
      <c r="U43" s="66">
        <f t="shared" si="4"/>
        <v>-379242</v>
      </c>
      <c r="V43" s="66">
        <f t="shared" si="4"/>
        <v>411981</v>
      </c>
      <c r="W43" s="66">
        <f t="shared" si="4"/>
        <v>47136007</v>
      </c>
      <c r="X43" s="66">
        <f t="shared" si="4"/>
        <v>126116900</v>
      </c>
      <c r="Y43" s="66">
        <f t="shared" si="4"/>
        <v>-78980893</v>
      </c>
      <c r="Z43" s="67">
        <f>+IF(X43&lt;&gt;0,+(Y43/X43)*100,0)</f>
        <v>-62.625146193729783</v>
      </c>
      <c r="AA43" s="64">
        <f>+AA41-AA42</f>
        <v>126116900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-18681401</v>
      </c>
      <c r="D45" s="56">
        <f>SUM(D43:D44)</f>
        <v>0</v>
      </c>
      <c r="E45" s="57">
        <f t="shared" si="5"/>
        <v>73654661</v>
      </c>
      <c r="F45" s="58">
        <f t="shared" si="5"/>
        <v>126116900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4467638</v>
      </c>
      <c r="L45" s="58">
        <f t="shared" si="5"/>
        <v>2965320</v>
      </c>
      <c r="M45" s="58">
        <f t="shared" si="5"/>
        <v>2521445</v>
      </c>
      <c r="N45" s="58">
        <f t="shared" si="5"/>
        <v>9954403</v>
      </c>
      <c r="O45" s="58">
        <f t="shared" si="5"/>
        <v>576793</v>
      </c>
      <c r="P45" s="58">
        <f t="shared" si="5"/>
        <v>322001</v>
      </c>
      <c r="Q45" s="58">
        <f t="shared" si="5"/>
        <v>780992</v>
      </c>
      <c r="R45" s="58">
        <f t="shared" si="5"/>
        <v>1679786</v>
      </c>
      <c r="S45" s="58">
        <f t="shared" si="5"/>
        <v>376194</v>
      </c>
      <c r="T45" s="58">
        <f t="shared" si="5"/>
        <v>415029</v>
      </c>
      <c r="U45" s="58">
        <f t="shared" si="5"/>
        <v>-379242</v>
      </c>
      <c r="V45" s="58">
        <f t="shared" si="5"/>
        <v>411981</v>
      </c>
      <c r="W45" s="58">
        <f t="shared" si="5"/>
        <v>47136007</v>
      </c>
      <c r="X45" s="58">
        <f t="shared" si="5"/>
        <v>126116900</v>
      </c>
      <c r="Y45" s="58">
        <f t="shared" si="5"/>
        <v>-78980893</v>
      </c>
      <c r="Z45" s="59">
        <f>+IF(X45&lt;&gt;0,+(Y45/X45)*100,0)</f>
        <v>-62.625146193729783</v>
      </c>
      <c r="AA45" s="56">
        <f>SUM(AA43:AA44)</f>
        <v>126116900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-18681401</v>
      </c>
      <c r="D47" s="71">
        <f>SUM(D45:D46)</f>
        <v>0</v>
      </c>
      <c r="E47" s="72">
        <f t="shared" si="6"/>
        <v>73654661</v>
      </c>
      <c r="F47" s="73">
        <f t="shared" si="6"/>
        <v>126116900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4467638</v>
      </c>
      <c r="L47" s="74">
        <f t="shared" si="6"/>
        <v>2965320</v>
      </c>
      <c r="M47" s="73">
        <f t="shared" si="6"/>
        <v>2521445</v>
      </c>
      <c r="N47" s="73">
        <f t="shared" si="6"/>
        <v>9954403</v>
      </c>
      <c r="O47" s="74">
        <f t="shared" si="6"/>
        <v>576793</v>
      </c>
      <c r="P47" s="74">
        <f t="shared" si="6"/>
        <v>322001</v>
      </c>
      <c r="Q47" s="74">
        <f t="shared" si="6"/>
        <v>780992</v>
      </c>
      <c r="R47" s="74">
        <f t="shared" si="6"/>
        <v>1679786</v>
      </c>
      <c r="S47" s="74">
        <f t="shared" si="6"/>
        <v>376194</v>
      </c>
      <c r="T47" s="73">
        <f t="shared" si="6"/>
        <v>415029</v>
      </c>
      <c r="U47" s="73">
        <f t="shared" si="6"/>
        <v>-379242</v>
      </c>
      <c r="V47" s="74">
        <f t="shared" si="6"/>
        <v>411981</v>
      </c>
      <c r="W47" s="74">
        <f t="shared" si="6"/>
        <v>47136007</v>
      </c>
      <c r="X47" s="74">
        <f t="shared" si="6"/>
        <v>126116900</v>
      </c>
      <c r="Y47" s="74">
        <f t="shared" si="6"/>
        <v>-78980893</v>
      </c>
      <c r="Z47" s="75">
        <f>+IF(X47&lt;&gt;0,+(Y47/X47)*100,0)</f>
        <v>-62.625146193729783</v>
      </c>
      <c r="AA47" s="76">
        <f>SUM(AA45:AA46)</f>
        <v>126116900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>
        <v>370340</v>
      </c>
      <c r="L7" s="8">
        <v>370340</v>
      </c>
      <c r="M7" s="8">
        <v>370340</v>
      </c>
      <c r="N7" s="8">
        <v>1111020</v>
      </c>
      <c r="O7" s="8">
        <v>370340</v>
      </c>
      <c r="P7" s="8">
        <v>370340</v>
      </c>
      <c r="Q7" s="8">
        <v>370340</v>
      </c>
      <c r="R7" s="8">
        <v>1111020</v>
      </c>
      <c r="S7" s="8">
        <v>370340</v>
      </c>
      <c r="T7" s="8">
        <v>370340</v>
      </c>
      <c r="U7" s="8">
        <v>370340</v>
      </c>
      <c r="V7" s="8">
        <v>1111020</v>
      </c>
      <c r="W7" s="8">
        <v>4303168</v>
      </c>
      <c r="X7" s="8">
        <v>6537199</v>
      </c>
      <c r="Y7" s="8">
        <v>-2234031</v>
      </c>
      <c r="Z7" s="2">
        <v>-34.174131764995984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865437</v>
      </c>
      <c r="Y13" s="8">
        <v>-865437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370340</v>
      </c>
      <c r="L21" s="35">
        <f t="shared" si="0"/>
        <v>370340</v>
      </c>
      <c r="M21" s="35">
        <f t="shared" si="0"/>
        <v>370340</v>
      </c>
      <c r="N21" s="35">
        <f t="shared" si="0"/>
        <v>1111020</v>
      </c>
      <c r="O21" s="35">
        <f t="shared" si="0"/>
        <v>370340</v>
      </c>
      <c r="P21" s="35">
        <f t="shared" si="0"/>
        <v>370340</v>
      </c>
      <c r="Q21" s="35">
        <f t="shared" si="0"/>
        <v>370340</v>
      </c>
      <c r="R21" s="35">
        <f t="shared" si="0"/>
        <v>1111020</v>
      </c>
      <c r="S21" s="35">
        <f t="shared" si="0"/>
        <v>370340</v>
      </c>
      <c r="T21" s="35">
        <f t="shared" si="0"/>
        <v>370340</v>
      </c>
      <c r="U21" s="35">
        <f t="shared" si="0"/>
        <v>370340</v>
      </c>
      <c r="V21" s="35">
        <f t="shared" si="0"/>
        <v>1111020</v>
      </c>
      <c r="W21" s="35">
        <f t="shared" si="0"/>
        <v>4303168</v>
      </c>
      <c r="X21" s="35">
        <f t="shared" si="0"/>
        <v>7402636</v>
      </c>
      <c r="Y21" s="35">
        <f t="shared" si="0"/>
        <v>-3099468</v>
      </c>
      <c r="Z21" s="36">
        <f>+IF(X21&lt;&gt;0,+(Y21/X21)*100,0)</f>
        <v>-41.869788005245702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>
        <v>68706</v>
      </c>
      <c r="L24" s="8">
        <v>68706</v>
      </c>
      <c r="M24" s="8">
        <v>68706</v>
      </c>
      <c r="N24" s="8">
        <v>206118</v>
      </c>
      <c r="O24" s="8">
        <v>68706</v>
      </c>
      <c r="P24" s="8">
        <v>68706</v>
      </c>
      <c r="Q24" s="8">
        <v>68706</v>
      </c>
      <c r="R24" s="8">
        <v>206118</v>
      </c>
      <c r="S24" s="8">
        <v>68706</v>
      </c>
      <c r="T24" s="8">
        <v>68706</v>
      </c>
      <c r="U24" s="8">
        <v>68706</v>
      </c>
      <c r="V24" s="8">
        <v>206118</v>
      </c>
      <c r="W24" s="8">
        <v>827603</v>
      </c>
      <c r="X24" s="8">
        <v>738543</v>
      </c>
      <c r="Y24" s="8">
        <v>89060</v>
      </c>
      <c r="Z24" s="2">
        <v>12.058878088344214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4785884</v>
      </c>
      <c r="Y26" s="8">
        <v>-4785884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1855000</v>
      </c>
      <c r="Y27" s="8">
        <v>-1855000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>
        <v>75233</v>
      </c>
      <c r="L30" s="8">
        <v>75233</v>
      </c>
      <c r="M30" s="8">
        <v>75233</v>
      </c>
      <c r="N30" s="8">
        <v>225699</v>
      </c>
      <c r="O30" s="8">
        <v>75233</v>
      </c>
      <c r="P30" s="8">
        <v>75233</v>
      </c>
      <c r="Q30" s="8">
        <v>75233</v>
      </c>
      <c r="R30" s="8">
        <v>225699</v>
      </c>
      <c r="S30" s="8">
        <v>75233</v>
      </c>
      <c r="T30" s="8">
        <v>75233</v>
      </c>
      <c r="U30" s="8">
        <v>75233</v>
      </c>
      <c r="V30" s="8">
        <v>225699</v>
      </c>
      <c r="W30" s="8">
        <v>971300</v>
      </c>
      <c r="X30" s="8">
        <v>1232092</v>
      </c>
      <c r="Y30" s="8">
        <v>-260792</v>
      </c>
      <c r="Z30" s="2">
        <v>-21.166601195365281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>
        <v>594</v>
      </c>
      <c r="L33" s="8">
        <v>594</v>
      </c>
      <c r="M33" s="8">
        <v>594</v>
      </c>
      <c r="N33" s="8">
        <v>1782</v>
      </c>
      <c r="O33" s="8">
        <v>594</v>
      </c>
      <c r="P33" s="8">
        <v>594</v>
      </c>
      <c r="Q33" s="8">
        <v>594</v>
      </c>
      <c r="R33" s="8">
        <v>1782</v>
      </c>
      <c r="S33" s="8">
        <v>594</v>
      </c>
      <c r="T33" s="8">
        <v>594</v>
      </c>
      <c r="U33" s="8">
        <v>594</v>
      </c>
      <c r="V33" s="8">
        <v>1782</v>
      </c>
      <c r="W33" s="8">
        <v>7159</v>
      </c>
      <c r="X33" s="8">
        <v>29988</v>
      </c>
      <c r="Y33" s="8">
        <v>-22829</v>
      </c>
      <c r="Z33" s="2">
        <v>-76.127117513672133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144533</v>
      </c>
      <c r="L35" s="35">
        <f t="shared" si="1"/>
        <v>144533</v>
      </c>
      <c r="M35" s="35">
        <f t="shared" si="1"/>
        <v>144533</v>
      </c>
      <c r="N35" s="35">
        <f t="shared" si="1"/>
        <v>433599</v>
      </c>
      <c r="O35" s="35">
        <f t="shared" si="1"/>
        <v>144533</v>
      </c>
      <c r="P35" s="35">
        <f t="shared" si="1"/>
        <v>144533</v>
      </c>
      <c r="Q35" s="35">
        <f t="shared" si="1"/>
        <v>144533</v>
      </c>
      <c r="R35" s="35">
        <f t="shared" si="1"/>
        <v>433599</v>
      </c>
      <c r="S35" s="35">
        <f t="shared" si="1"/>
        <v>144533</v>
      </c>
      <c r="T35" s="35">
        <f t="shared" si="1"/>
        <v>144533</v>
      </c>
      <c r="U35" s="35">
        <f t="shared" si="1"/>
        <v>144533</v>
      </c>
      <c r="V35" s="35">
        <f t="shared" si="1"/>
        <v>433599</v>
      </c>
      <c r="W35" s="35">
        <f t="shared" si="1"/>
        <v>1806062</v>
      </c>
      <c r="X35" s="35">
        <f t="shared" si="1"/>
        <v>8641507</v>
      </c>
      <c r="Y35" s="35">
        <f t="shared" si="1"/>
        <v>-6835445</v>
      </c>
      <c r="Z35" s="36">
        <f>+IF(X35&lt;&gt;0,+(Y35/X35)*100,0)</f>
        <v>-79.100150008557534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225807</v>
      </c>
      <c r="L37" s="48">
        <f t="shared" si="2"/>
        <v>225807</v>
      </c>
      <c r="M37" s="48">
        <f t="shared" si="2"/>
        <v>225807</v>
      </c>
      <c r="N37" s="48">
        <f t="shared" si="2"/>
        <v>677421</v>
      </c>
      <c r="O37" s="48">
        <f t="shared" si="2"/>
        <v>225807</v>
      </c>
      <c r="P37" s="48">
        <f t="shared" si="2"/>
        <v>225807</v>
      </c>
      <c r="Q37" s="48">
        <f t="shared" si="2"/>
        <v>225807</v>
      </c>
      <c r="R37" s="48">
        <f t="shared" si="2"/>
        <v>677421</v>
      </c>
      <c r="S37" s="48">
        <f t="shared" si="2"/>
        <v>225807</v>
      </c>
      <c r="T37" s="48">
        <f t="shared" si="2"/>
        <v>225807</v>
      </c>
      <c r="U37" s="48">
        <f t="shared" si="2"/>
        <v>225807</v>
      </c>
      <c r="V37" s="48">
        <f t="shared" si="2"/>
        <v>677421</v>
      </c>
      <c r="W37" s="48">
        <f t="shared" si="2"/>
        <v>2497106</v>
      </c>
      <c r="X37" s="48">
        <f>IF(F21=F35,0,X21-X35)</f>
        <v>-1238871</v>
      </c>
      <c r="Y37" s="48">
        <f t="shared" si="2"/>
        <v>3735977</v>
      </c>
      <c r="Z37" s="49">
        <f>+IF(X37&lt;&gt;0,+(Y37/X37)*100,0)</f>
        <v>-301.5630360223139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225807</v>
      </c>
      <c r="L41" s="58">
        <f t="shared" si="3"/>
        <v>225807</v>
      </c>
      <c r="M41" s="58">
        <f t="shared" si="3"/>
        <v>225807</v>
      </c>
      <c r="N41" s="58">
        <f t="shared" si="3"/>
        <v>677421</v>
      </c>
      <c r="O41" s="58">
        <f t="shared" si="3"/>
        <v>225807</v>
      </c>
      <c r="P41" s="58">
        <f t="shared" si="3"/>
        <v>225807</v>
      </c>
      <c r="Q41" s="58">
        <f t="shared" si="3"/>
        <v>225807</v>
      </c>
      <c r="R41" s="58">
        <f t="shared" si="3"/>
        <v>677421</v>
      </c>
      <c r="S41" s="58">
        <f t="shared" si="3"/>
        <v>225807</v>
      </c>
      <c r="T41" s="58">
        <f t="shared" si="3"/>
        <v>225807</v>
      </c>
      <c r="U41" s="58">
        <f t="shared" si="3"/>
        <v>225807</v>
      </c>
      <c r="V41" s="58">
        <f t="shared" si="3"/>
        <v>677421</v>
      </c>
      <c r="W41" s="58">
        <f t="shared" si="3"/>
        <v>2497106</v>
      </c>
      <c r="X41" s="58">
        <f t="shared" si="3"/>
        <v>3761129</v>
      </c>
      <c r="Y41" s="58">
        <f t="shared" si="3"/>
        <v>-1264023</v>
      </c>
      <c r="Z41" s="59">
        <f>+IF(X41&lt;&gt;0,+(Y41/X41)*100,0)</f>
        <v>-33.607541778013996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225807</v>
      </c>
      <c r="L43" s="66">
        <f t="shared" si="4"/>
        <v>225807</v>
      </c>
      <c r="M43" s="66">
        <f t="shared" si="4"/>
        <v>225807</v>
      </c>
      <c r="N43" s="66">
        <f t="shared" si="4"/>
        <v>677421</v>
      </c>
      <c r="O43" s="66">
        <f t="shared" si="4"/>
        <v>225807</v>
      </c>
      <c r="P43" s="66">
        <f t="shared" si="4"/>
        <v>225807</v>
      </c>
      <c r="Q43" s="66">
        <f t="shared" si="4"/>
        <v>225807</v>
      </c>
      <c r="R43" s="66">
        <f t="shared" si="4"/>
        <v>677421</v>
      </c>
      <c r="S43" s="66">
        <f t="shared" si="4"/>
        <v>225807</v>
      </c>
      <c r="T43" s="66">
        <f t="shared" si="4"/>
        <v>225807</v>
      </c>
      <c r="U43" s="66">
        <f t="shared" si="4"/>
        <v>225807</v>
      </c>
      <c r="V43" s="66">
        <f t="shared" si="4"/>
        <v>677421</v>
      </c>
      <c r="W43" s="66">
        <f t="shared" si="4"/>
        <v>2497106</v>
      </c>
      <c r="X43" s="66">
        <f t="shared" si="4"/>
        <v>3761129</v>
      </c>
      <c r="Y43" s="66">
        <f t="shared" si="4"/>
        <v>-1264023</v>
      </c>
      <c r="Z43" s="67">
        <f>+IF(X43&lt;&gt;0,+(Y43/X43)*100,0)</f>
        <v>-33.607541778013996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225807</v>
      </c>
      <c r="L45" s="58">
        <f t="shared" si="5"/>
        <v>225807</v>
      </c>
      <c r="M45" s="58">
        <f t="shared" si="5"/>
        <v>225807</v>
      </c>
      <c r="N45" s="58">
        <f t="shared" si="5"/>
        <v>677421</v>
      </c>
      <c r="O45" s="58">
        <f t="shared" si="5"/>
        <v>225807</v>
      </c>
      <c r="P45" s="58">
        <f t="shared" si="5"/>
        <v>225807</v>
      </c>
      <c r="Q45" s="58">
        <f t="shared" si="5"/>
        <v>225807</v>
      </c>
      <c r="R45" s="58">
        <f t="shared" si="5"/>
        <v>677421</v>
      </c>
      <c r="S45" s="58">
        <f t="shared" si="5"/>
        <v>225807</v>
      </c>
      <c r="T45" s="58">
        <f t="shared" si="5"/>
        <v>225807</v>
      </c>
      <c r="U45" s="58">
        <f t="shared" si="5"/>
        <v>225807</v>
      </c>
      <c r="V45" s="58">
        <f t="shared" si="5"/>
        <v>677421</v>
      </c>
      <c r="W45" s="58">
        <f t="shared" si="5"/>
        <v>2497106</v>
      </c>
      <c r="X45" s="58">
        <f t="shared" si="5"/>
        <v>3761129</v>
      </c>
      <c r="Y45" s="58">
        <f t="shared" si="5"/>
        <v>-1264023</v>
      </c>
      <c r="Z45" s="59">
        <f>+IF(X45&lt;&gt;0,+(Y45/X45)*100,0)</f>
        <v>-33.607541778013996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225807</v>
      </c>
      <c r="L47" s="74">
        <f t="shared" si="6"/>
        <v>225807</v>
      </c>
      <c r="M47" s="73">
        <f t="shared" si="6"/>
        <v>225807</v>
      </c>
      <c r="N47" s="73">
        <f t="shared" si="6"/>
        <v>677421</v>
      </c>
      <c r="O47" s="74">
        <f t="shared" si="6"/>
        <v>225807</v>
      </c>
      <c r="P47" s="74">
        <f t="shared" si="6"/>
        <v>225807</v>
      </c>
      <c r="Q47" s="74">
        <f t="shared" si="6"/>
        <v>225807</v>
      </c>
      <c r="R47" s="74">
        <f t="shared" si="6"/>
        <v>677421</v>
      </c>
      <c r="S47" s="74">
        <f t="shared" si="6"/>
        <v>225807</v>
      </c>
      <c r="T47" s="73">
        <f t="shared" si="6"/>
        <v>225807</v>
      </c>
      <c r="U47" s="73">
        <f t="shared" si="6"/>
        <v>225807</v>
      </c>
      <c r="V47" s="74">
        <f t="shared" si="6"/>
        <v>677421</v>
      </c>
      <c r="W47" s="74">
        <f t="shared" si="6"/>
        <v>2497106</v>
      </c>
      <c r="X47" s="74">
        <f t="shared" si="6"/>
        <v>3761129</v>
      </c>
      <c r="Y47" s="74">
        <f t="shared" si="6"/>
        <v>-1264023</v>
      </c>
      <c r="Z47" s="75">
        <f>+IF(X47&lt;&gt;0,+(Y47/X47)*100,0)</f>
        <v>-33.607541778013996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>
        <v>-187</v>
      </c>
      <c r="L7" s="8">
        <v>-170</v>
      </c>
      <c r="M7" s="8">
        <v>-135</v>
      </c>
      <c r="N7" s="8">
        <v>-492</v>
      </c>
      <c r="O7" s="8">
        <v>-168</v>
      </c>
      <c r="P7" s="8">
        <v>-389</v>
      </c>
      <c r="Q7" s="8">
        <v>-148</v>
      </c>
      <c r="R7" s="8">
        <v>-705</v>
      </c>
      <c r="S7" s="8">
        <v>-162</v>
      </c>
      <c r="T7" s="8">
        <v>-152</v>
      </c>
      <c r="U7" s="8">
        <v>-264</v>
      </c>
      <c r="V7" s="8">
        <v>-578</v>
      </c>
      <c r="W7" s="8">
        <v>-2267</v>
      </c>
      <c r="X7" s="8">
        <v>-952795</v>
      </c>
      <c r="Y7" s="8">
        <v>950528</v>
      </c>
      <c r="Z7" s="2">
        <v>-99.762068440745395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>
        <v>170285</v>
      </c>
      <c r="L13" s="8">
        <v>172316</v>
      </c>
      <c r="M13" s="8">
        <v>173419</v>
      </c>
      <c r="N13" s="8">
        <v>516020</v>
      </c>
      <c r="O13" s="8">
        <v>175218</v>
      </c>
      <c r="P13" s="8">
        <v>177267</v>
      </c>
      <c r="Q13" s="8">
        <v>178751</v>
      </c>
      <c r="R13" s="8">
        <v>531236</v>
      </c>
      <c r="S13" s="8">
        <v>180809</v>
      </c>
      <c r="T13" s="8">
        <v>182705</v>
      </c>
      <c r="U13" s="8">
        <v>175960</v>
      </c>
      <c r="V13" s="8">
        <v>539474</v>
      </c>
      <c r="W13" s="8">
        <v>2085151</v>
      </c>
      <c r="X13" s="8">
        <v>351161</v>
      </c>
      <c r="Y13" s="8">
        <v>1733990</v>
      </c>
      <c r="Z13" s="2">
        <v>493.7877497785916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31079</v>
      </c>
      <c r="Y19" s="26">
        <v>-31079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170098</v>
      </c>
      <c r="L21" s="35">
        <f t="shared" si="0"/>
        <v>172146</v>
      </c>
      <c r="M21" s="35">
        <f t="shared" si="0"/>
        <v>173284</v>
      </c>
      <c r="N21" s="35">
        <f t="shared" si="0"/>
        <v>515528</v>
      </c>
      <c r="O21" s="35">
        <f t="shared" si="0"/>
        <v>175050</v>
      </c>
      <c r="P21" s="35">
        <f t="shared" si="0"/>
        <v>176878</v>
      </c>
      <c r="Q21" s="35">
        <f t="shared" si="0"/>
        <v>178603</v>
      </c>
      <c r="R21" s="35">
        <f t="shared" si="0"/>
        <v>530531</v>
      </c>
      <c r="S21" s="35">
        <f t="shared" si="0"/>
        <v>180647</v>
      </c>
      <c r="T21" s="35">
        <f t="shared" si="0"/>
        <v>182553</v>
      </c>
      <c r="U21" s="35">
        <f t="shared" si="0"/>
        <v>175696</v>
      </c>
      <c r="V21" s="35">
        <f t="shared" si="0"/>
        <v>538896</v>
      </c>
      <c r="W21" s="35">
        <f t="shared" si="0"/>
        <v>2082884</v>
      </c>
      <c r="X21" s="35">
        <f t="shared" si="0"/>
        <v>-570555</v>
      </c>
      <c r="Y21" s="35">
        <f t="shared" si="0"/>
        <v>2653439</v>
      </c>
      <c r="Z21" s="36">
        <f>+IF(X21&lt;&gt;0,+(Y21/X21)*100,0)</f>
        <v>-465.06278973981478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6288135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>
        <v>505213</v>
      </c>
      <c r="L24" s="8">
        <v>903215</v>
      </c>
      <c r="M24" s="8">
        <v>631946</v>
      </c>
      <c r="N24" s="8">
        <v>2040374</v>
      </c>
      <c r="O24" s="8">
        <v>468775</v>
      </c>
      <c r="P24" s="8">
        <v>454957</v>
      </c>
      <c r="Q24" s="8">
        <v>2643407</v>
      </c>
      <c r="R24" s="8">
        <v>3567139</v>
      </c>
      <c r="S24" s="8">
        <v>482383</v>
      </c>
      <c r="T24" s="8">
        <v>486158</v>
      </c>
      <c r="U24" s="8">
        <v>487797</v>
      </c>
      <c r="V24" s="8">
        <v>1456338</v>
      </c>
      <c r="W24" s="8">
        <v>9124306</v>
      </c>
      <c r="X24" s="8">
        <v>6710318</v>
      </c>
      <c r="Y24" s="8">
        <v>2413988</v>
      </c>
      <c r="Z24" s="2">
        <v>35.974271264044418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1292219</v>
      </c>
      <c r="Y27" s="8">
        <v>-1292219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801372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>
        <v>3089</v>
      </c>
      <c r="L30" s="8"/>
      <c r="M30" s="8">
        <v>47180</v>
      </c>
      <c r="N30" s="8">
        <v>50269</v>
      </c>
      <c r="O30" s="8">
        <v>126</v>
      </c>
      <c r="P30" s="8">
        <v>18725</v>
      </c>
      <c r="Q30" s="8">
        <v>20015</v>
      </c>
      <c r="R30" s="8">
        <v>38866</v>
      </c>
      <c r="S30" s="8">
        <v>37042</v>
      </c>
      <c r="T30" s="8">
        <v>14658</v>
      </c>
      <c r="U30" s="8">
        <v>6404</v>
      </c>
      <c r="V30" s="8">
        <v>58104</v>
      </c>
      <c r="W30" s="8">
        <v>190647</v>
      </c>
      <c r="X30" s="8">
        <v>1183356</v>
      </c>
      <c r="Y30" s="8">
        <v>-992709</v>
      </c>
      <c r="Z30" s="2">
        <v>-83.889294514921957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>
        <v>56415</v>
      </c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>
        <v>1790</v>
      </c>
      <c r="P31" s="8"/>
      <c r="Q31" s="8"/>
      <c r="R31" s="8">
        <v>1790</v>
      </c>
      <c r="S31" s="8"/>
      <c r="T31" s="8"/>
      <c r="U31" s="8">
        <v>-1790</v>
      </c>
      <c r="V31" s="8">
        <v>-1790</v>
      </c>
      <c r="W31" s="8"/>
      <c r="X31" s="8">
        <v>252075</v>
      </c>
      <c r="Y31" s="8">
        <v>-252075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1770657</v>
      </c>
      <c r="D33" s="6"/>
      <c r="E33" s="7">
        <v>1484495</v>
      </c>
      <c r="F33" s="8">
        <v>1505495</v>
      </c>
      <c r="G33" s="8">
        <v>8732</v>
      </c>
      <c r="H33" s="8">
        <v>101853</v>
      </c>
      <c r="I33" s="8">
        <v>5640</v>
      </c>
      <c r="J33" s="8">
        <v>116225</v>
      </c>
      <c r="K33" s="8">
        <v>84689</v>
      </c>
      <c r="L33" s="8">
        <v>5159</v>
      </c>
      <c r="M33" s="8">
        <v>137285</v>
      </c>
      <c r="N33" s="8">
        <v>227133</v>
      </c>
      <c r="O33" s="8">
        <v>2649</v>
      </c>
      <c r="P33" s="8">
        <v>36990</v>
      </c>
      <c r="Q33" s="8">
        <v>114377</v>
      </c>
      <c r="R33" s="8">
        <v>154016</v>
      </c>
      <c r="S33" s="8">
        <v>101632</v>
      </c>
      <c r="T33" s="8">
        <v>18464</v>
      </c>
      <c r="U33" s="8">
        <v>24561</v>
      </c>
      <c r="V33" s="8">
        <v>144657</v>
      </c>
      <c r="W33" s="8">
        <v>642031</v>
      </c>
      <c r="X33" s="8">
        <v>1505495</v>
      </c>
      <c r="Y33" s="8">
        <v>-863464</v>
      </c>
      <c r="Z33" s="2">
        <v>-57.354159263232361</v>
      </c>
      <c r="AA33" s="6">
        <v>1505495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8938473</v>
      </c>
      <c r="D35" s="33">
        <f>SUM(D24:D34)</f>
        <v>0</v>
      </c>
      <c r="E35" s="34">
        <f t="shared" si="1"/>
        <v>10922463</v>
      </c>
      <c r="F35" s="35">
        <f t="shared" si="1"/>
        <v>10943463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592991</v>
      </c>
      <c r="L35" s="35">
        <f t="shared" si="1"/>
        <v>908374</v>
      </c>
      <c r="M35" s="35">
        <f t="shared" si="1"/>
        <v>816411</v>
      </c>
      <c r="N35" s="35">
        <f t="shared" si="1"/>
        <v>2317776</v>
      </c>
      <c r="O35" s="35">
        <f t="shared" si="1"/>
        <v>473340</v>
      </c>
      <c r="P35" s="35">
        <f t="shared" si="1"/>
        <v>510672</v>
      </c>
      <c r="Q35" s="35">
        <f t="shared" si="1"/>
        <v>2777799</v>
      </c>
      <c r="R35" s="35">
        <f t="shared" si="1"/>
        <v>3761811</v>
      </c>
      <c r="S35" s="35">
        <f t="shared" si="1"/>
        <v>621057</v>
      </c>
      <c r="T35" s="35">
        <f t="shared" si="1"/>
        <v>519280</v>
      </c>
      <c r="U35" s="35">
        <f t="shared" si="1"/>
        <v>516972</v>
      </c>
      <c r="V35" s="35">
        <f t="shared" si="1"/>
        <v>1657309</v>
      </c>
      <c r="W35" s="35">
        <f t="shared" si="1"/>
        <v>9956984</v>
      </c>
      <c r="X35" s="35">
        <f t="shared" si="1"/>
        <v>10943463</v>
      </c>
      <c r="Y35" s="35">
        <f t="shared" si="1"/>
        <v>-986479</v>
      </c>
      <c r="Z35" s="36">
        <f>+IF(X35&lt;&gt;0,+(Y35/X35)*100,0)</f>
        <v>-9.0143220660589805</v>
      </c>
      <c r="AA35" s="33">
        <f>SUM(AA24:AA34)</f>
        <v>10943463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-7468375</v>
      </c>
      <c r="D37" s="46">
        <f>+D21-D35</f>
        <v>0</v>
      </c>
      <c r="E37" s="47">
        <f t="shared" si="2"/>
        <v>-11493018</v>
      </c>
      <c r="F37" s="48">
        <f t="shared" si="2"/>
        <v>-11514018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-422893</v>
      </c>
      <c r="L37" s="48">
        <f t="shared" si="2"/>
        <v>-736228</v>
      </c>
      <c r="M37" s="48">
        <f t="shared" si="2"/>
        <v>-643127</v>
      </c>
      <c r="N37" s="48">
        <f t="shared" si="2"/>
        <v>-1802248</v>
      </c>
      <c r="O37" s="48">
        <f t="shared" si="2"/>
        <v>-298290</v>
      </c>
      <c r="P37" s="48">
        <f t="shared" si="2"/>
        <v>-333794</v>
      </c>
      <c r="Q37" s="48">
        <f t="shared" si="2"/>
        <v>-2599196</v>
      </c>
      <c r="R37" s="48">
        <f t="shared" si="2"/>
        <v>-3231280</v>
      </c>
      <c r="S37" s="48">
        <f t="shared" si="2"/>
        <v>-440410</v>
      </c>
      <c r="T37" s="48">
        <f t="shared" si="2"/>
        <v>-336727</v>
      </c>
      <c r="U37" s="48">
        <f t="shared" si="2"/>
        <v>-341276</v>
      </c>
      <c r="V37" s="48">
        <f t="shared" si="2"/>
        <v>-1118413</v>
      </c>
      <c r="W37" s="48">
        <f t="shared" si="2"/>
        <v>-7874100</v>
      </c>
      <c r="X37" s="48">
        <f>IF(F21=F35,0,X21-X35)</f>
        <v>-11514018</v>
      </c>
      <c r="Y37" s="48">
        <f t="shared" si="2"/>
        <v>3639918</v>
      </c>
      <c r="Z37" s="49">
        <f>+IF(X37&lt;&gt;0,+(Y37/X37)*100,0)</f>
        <v>-31.612926087140043</v>
      </c>
      <c r="AA37" s="46">
        <f>+AA21-AA35</f>
        <v>-11514018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1311083</v>
      </c>
      <c r="R38" s="8">
        <v>1311083</v>
      </c>
      <c r="S38" s="8"/>
      <c r="T38" s="8"/>
      <c r="U38" s="8"/>
      <c r="V38" s="8"/>
      <c r="W38" s="8">
        <v>1311083</v>
      </c>
      <c r="X38" s="8">
        <v>7000000</v>
      </c>
      <c r="Y38" s="8">
        <v>-5688917</v>
      </c>
      <c r="Z38" s="2">
        <v>-81.270242857142861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-7468375</v>
      </c>
      <c r="D41" s="56">
        <f>SUM(D37:D40)</f>
        <v>0</v>
      </c>
      <c r="E41" s="57">
        <f t="shared" si="3"/>
        <v>-4493018</v>
      </c>
      <c r="F41" s="58">
        <f t="shared" si="3"/>
        <v>-4514018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-422893</v>
      </c>
      <c r="L41" s="58">
        <f t="shared" si="3"/>
        <v>-736228</v>
      </c>
      <c r="M41" s="58">
        <f t="shared" si="3"/>
        <v>-643127</v>
      </c>
      <c r="N41" s="58">
        <f t="shared" si="3"/>
        <v>-1802248</v>
      </c>
      <c r="O41" s="58">
        <f t="shared" si="3"/>
        <v>-298290</v>
      </c>
      <c r="P41" s="58">
        <f t="shared" si="3"/>
        <v>-333794</v>
      </c>
      <c r="Q41" s="58">
        <f t="shared" si="3"/>
        <v>-1288113</v>
      </c>
      <c r="R41" s="58">
        <f t="shared" si="3"/>
        <v>-1920197</v>
      </c>
      <c r="S41" s="58">
        <f t="shared" si="3"/>
        <v>-440410</v>
      </c>
      <c r="T41" s="58">
        <f t="shared" si="3"/>
        <v>-336727</v>
      </c>
      <c r="U41" s="58">
        <f t="shared" si="3"/>
        <v>-341276</v>
      </c>
      <c r="V41" s="58">
        <f t="shared" si="3"/>
        <v>-1118413</v>
      </c>
      <c r="W41" s="58">
        <f t="shared" si="3"/>
        <v>-6563017</v>
      </c>
      <c r="X41" s="58">
        <f t="shared" si="3"/>
        <v>-4514018</v>
      </c>
      <c r="Y41" s="58">
        <f t="shared" si="3"/>
        <v>-2048999</v>
      </c>
      <c r="Z41" s="59">
        <f>+IF(X41&lt;&gt;0,+(Y41/X41)*100,0)</f>
        <v>45.39191026708356</v>
      </c>
      <c r="AA41" s="56">
        <f>SUM(AA37:AA40)</f>
        <v>-4514018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-7468375</v>
      </c>
      <c r="D43" s="64">
        <f>+D41-D42</f>
        <v>0</v>
      </c>
      <c r="E43" s="65">
        <f t="shared" si="4"/>
        <v>-4493018</v>
      </c>
      <c r="F43" s="66">
        <f t="shared" si="4"/>
        <v>-4514018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-422893</v>
      </c>
      <c r="L43" s="66">
        <f t="shared" si="4"/>
        <v>-736228</v>
      </c>
      <c r="M43" s="66">
        <f t="shared" si="4"/>
        <v>-643127</v>
      </c>
      <c r="N43" s="66">
        <f t="shared" si="4"/>
        <v>-1802248</v>
      </c>
      <c r="O43" s="66">
        <f t="shared" si="4"/>
        <v>-298290</v>
      </c>
      <c r="P43" s="66">
        <f t="shared" si="4"/>
        <v>-333794</v>
      </c>
      <c r="Q43" s="66">
        <f t="shared" si="4"/>
        <v>-1288113</v>
      </c>
      <c r="R43" s="66">
        <f t="shared" si="4"/>
        <v>-1920197</v>
      </c>
      <c r="S43" s="66">
        <f t="shared" si="4"/>
        <v>-440410</v>
      </c>
      <c r="T43" s="66">
        <f t="shared" si="4"/>
        <v>-336727</v>
      </c>
      <c r="U43" s="66">
        <f t="shared" si="4"/>
        <v>-341276</v>
      </c>
      <c r="V43" s="66">
        <f t="shared" si="4"/>
        <v>-1118413</v>
      </c>
      <c r="W43" s="66">
        <f t="shared" si="4"/>
        <v>-6563017</v>
      </c>
      <c r="X43" s="66">
        <f t="shared" si="4"/>
        <v>-4514018</v>
      </c>
      <c r="Y43" s="66">
        <f t="shared" si="4"/>
        <v>-2048999</v>
      </c>
      <c r="Z43" s="67">
        <f>+IF(X43&lt;&gt;0,+(Y43/X43)*100,0)</f>
        <v>45.39191026708356</v>
      </c>
      <c r="AA43" s="64">
        <f>+AA41-AA42</f>
        <v>-4514018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-7468375</v>
      </c>
      <c r="D45" s="56">
        <f>SUM(D43:D44)</f>
        <v>0</v>
      </c>
      <c r="E45" s="57">
        <f t="shared" si="5"/>
        <v>-4493018</v>
      </c>
      <c r="F45" s="58">
        <f t="shared" si="5"/>
        <v>-4514018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-422893</v>
      </c>
      <c r="L45" s="58">
        <f t="shared" si="5"/>
        <v>-736228</v>
      </c>
      <c r="M45" s="58">
        <f t="shared" si="5"/>
        <v>-643127</v>
      </c>
      <c r="N45" s="58">
        <f t="shared" si="5"/>
        <v>-1802248</v>
      </c>
      <c r="O45" s="58">
        <f t="shared" si="5"/>
        <v>-298290</v>
      </c>
      <c r="P45" s="58">
        <f t="shared" si="5"/>
        <v>-333794</v>
      </c>
      <c r="Q45" s="58">
        <f t="shared" si="5"/>
        <v>-1288113</v>
      </c>
      <c r="R45" s="58">
        <f t="shared" si="5"/>
        <v>-1920197</v>
      </c>
      <c r="S45" s="58">
        <f t="shared" si="5"/>
        <v>-440410</v>
      </c>
      <c r="T45" s="58">
        <f t="shared" si="5"/>
        <v>-336727</v>
      </c>
      <c r="U45" s="58">
        <f t="shared" si="5"/>
        <v>-341276</v>
      </c>
      <c r="V45" s="58">
        <f t="shared" si="5"/>
        <v>-1118413</v>
      </c>
      <c r="W45" s="58">
        <f t="shared" si="5"/>
        <v>-6563017</v>
      </c>
      <c r="X45" s="58">
        <f t="shared" si="5"/>
        <v>-4514018</v>
      </c>
      <c r="Y45" s="58">
        <f t="shared" si="5"/>
        <v>-2048999</v>
      </c>
      <c r="Z45" s="59">
        <f>+IF(X45&lt;&gt;0,+(Y45/X45)*100,0)</f>
        <v>45.39191026708356</v>
      </c>
      <c r="AA45" s="56">
        <f>SUM(AA43:AA44)</f>
        <v>-4514018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-7468375</v>
      </c>
      <c r="D47" s="71">
        <f>SUM(D45:D46)</f>
        <v>0</v>
      </c>
      <c r="E47" s="72">
        <f t="shared" si="6"/>
        <v>-4493018</v>
      </c>
      <c r="F47" s="73">
        <f t="shared" si="6"/>
        <v>-4514018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-422893</v>
      </c>
      <c r="L47" s="74">
        <f t="shared" si="6"/>
        <v>-736228</v>
      </c>
      <c r="M47" s="73">
        <f t="shared" si="6"/>
        <v>-643127</v>
      </c>
      <c r="N47" s="73">
        <f t="shared" si="6"/>
        <v>-1802248</v>
      </c>
      <c r="O47" s="74">
        <f t="shared" si="6"/>
        <v>-298290</v>
      </c>
      <c r="P47" s="74">
        <f t="shared" si="6"/>
        <v>-333794</v>
      </c>
      <c r="Q47" s="74">
        <f t="shared" si="6"/>
        <v>-1288113</v>
      </c>
      <c r="R47" s="74">
        <f t="shared" si="6"/>
        <v>-1920197</v>
      </c>
      <c r="S47" s="74">
        <f t="shared" si="6"/>
        <v>-440410</v>
      </c>
      <c r="T47" s="73">
        <f t="shared" si="6"/>
        <v>-336727</v>
      </c>
      <c r="U47" s="73">
        <f t="shared" si="6"/>
        <v>-341276</v>
      </c>
      <c r="V47" s="74">
        <f t="shared" si="6"/>
        <v>-1118413</v>
      </c>
      <c r="W47" s="74">
        <f t="shared" si="6"/>
        <v>-6563017</v>
      </c>
      <c r="X47" s="74">
        <f t="shared" si="6"/>
        <v>-4514018</v>
      </c>
      <c r="Y47" s="74">
        <f t="shared" si="6"/>
        <v>-2048999</v>
      </c>
      <c r="Z47" s="75">
        <f>+IF(X47&lt;&gt;0,+(Y47/X47)*100,0)</f>
        <v>45.39191026708356</v>
      </c>
      <c r="AA47" s="76">
        <f>SUM(AA45:AA46)</f>
        <v>-4514018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17167679</v>
      </c>
      <c r="D7" s="6"/>
      <c r="E7" s="7">
        <v>14031604</v>
      </c>
      <c r="F7" s="8">
        <v>17790752</v>
      </c>
      <c r="G7" s="8">
        <v>1221769</v>
      </c>
      <c r="H7" s="8">
        <v>2391174</v>
      </c>
      <c r="I7" s="8">
        <v>969856</v>
      </c>
      <c r="J7" s="8">
        <v>4582799</v>
      </c>
      <c r="K7" s="8">
        <v>1464502</v>
      </c>
      <c r="L7" s="8">
        <v>1277837</v>
      </c>
      <c r="M7" s="8">
        <v>1178568</v>
      </c>
      <c r="N7" s="8">
        <v>3920907</v>
      </c>
      <c r="O7" s="8">
        <v>1496863</v>
      </c>
      <c r="P7" s="8">
        <v>1205127</v>
      </c>
      <c r="Q7" s="8">
        <v>1111594</v>
      </c>
      <c r="R7" s="8">
        <v>3813584</v>
      </c>
      <c r="S7" s="8">
        <v>1119745</v>
      </c>
      <c r="T7" s="8">
        <v>971515</v>
      </c>
      <c r="U7" s="8">
        <v>1028995</v>
      </c>
      <c r="V7" s="8">
        <v>3120255</v>
      </c>
      <c r="W7" s="8">
        <v>15437545</v>
      </c>
      <c r="X7" s="8">
        <v>17790752</v>
      </c>
      <c r="Y7" s="8">
        <v>-2353207</v>
      </c>
      <c r="Z7" s="2">
        <v>-13.227136210993217</v>
      </c>
      <c r="AA7" s="6">
        <v>17790752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>
        <v>184225</v>
      </c>
      <c r="N13" s="8">
        <v>184225</v>
      </c>
      <c r="O13" s="8">
        <v>189043</v>
      </c>
      <c r="P13" s="8">
        <v>194502</v>
      </c>
      <c r="Q13" s="8">
        <v>-36</v>
      </c>
      <c r="R13" s="8">
        <v>383509</v>
      </c>
      <c r="S13" s="8"/>
      <c r="T13" s="8">
        <v>86976</v>
      </c>
      <c r="U13" s="8"/>
      <c r="V13" s="8">
        <v>86976</v>
      </c>
      <c r="W13" s="8">
        <v>654710</v>
      </c>
      <c r="X13" s="8"/>
      <c r="Y13" s="8">
        <v>654710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4848240</v>
      </c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2043572</v>
      </c>
      <c r="Y18" s="8">
        <v>1650748</v>
      </c>
      <c r="Z18" s="2">
        <v>80.777579649750535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>
        <v>68008</v>
      </c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22500</v>
      </c>
      <c r="Y19" s="26">
        <v>-11088</v>
      </c>
      <c r="Z19" s="27">
        <v>-49.28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22083927</v>
      </c>
      <c r="D21" s="33">
        <f t="shared" si="0"/>
        <v>0</v>
      </c>
      <c r="E21" s="34">
        <f t="shared" si="0"/>
        <v>16097676</v>
      </c>
      <c r="F21" s="35">
        <f t="shared" si="0"/>
        <v>19856824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1464502</v>
      </c>
      <c r="L21" s="35">
        <f t="shared" si="0"/>
        <v>1277837</v>
      </c>
      <c r="M21" s="35">
        <f t="shared" si="0"/>
        <v>1362793</v>
      </c>
      <c r="N21" s="35">
        <f t="shared" si="0"/>
        <v>4105132</v>
      </c>
      <c r="O21" s="35">
        <f t="shared" si="0"/>
        <v>1685906</v>
      </c>
      <c r="P21" s="35">
        <f t="shared" si="0"/>
        <v>1399629</v>
      </c>
      <c r="Q21" s="35">
        <f t="shared" si="0"/>
        <v>1111558</v>
      </c>
      <c r="R21" s="35">
        <f t="shared" si="0"/>
        <v>4197093</v>
      </c>
      <c r="S21" s="35">
        <f t="shared" si="0"/>
        <v>1119745</v>
      </c>
      <c r="T21" s="35">
        <f t="shared" si="0"/>
        <v>1058491</v>
      </c>
      <c r="U21" s="35">
        <f t="shared" si="0"/>
        <v>1028995</v>
      </c>
      <c r="V21" s="35">
        <f t="shared" si="0"/>
        <v>3207231</v>
      </c>
      <c r="W21" s="35">
        <f t="shared" si="0"/>
        <v>19797987</v>
      </c>
      <c r="X21" s="35">
        <f t="shared" si="0"/>
        <v>19856824</v>
      </c>
      <c r="Y21" s="35">
        <f t="shared" si="0"/>
        <v>-58837</v>
      </c>
      <c r="Z21" s="36">
        <f>+IF(X21&lt;&gt;0,+(Y21/X21)*100,0)</f>
        <v>-0.29630619680166376</v>
      </c>
      <c r="AA21" s="33">
        <f>SUM(AA5:AA20)</f>
        <v>19856824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5093062</v>
      </c>
      <c r="D24" s="6"/>
      <c r="E24" s="7">
        <v>4740722</v>
      </c>
      <c r="F24" s="8">
        <v>5624417</v>
      </c>
      <c r="G24" s="8">
        <v>471136</v>
      </c>
      <c r="H24" s="8">
        <v>891724</v>
      </c>
      <c r="I24" s="8">
        <v>394691</v>
      </c>
      <c r="J24" s="8">
        <v>1757551</v>
      </c>
      <c r="K24" s="8">
        <v>1141079</v>
      </c>
      <c r="L24" s="8">
        <v>520223</v>
      </c>
      <c r="M24" s="8">
        <v>442759</v>
      </c>
      <c r="N24" s="8">
        <v>2104061</v>
      </c>
      <c r="O24" s="8">
        <v>446030</v>
      </c>
      <c r="P24" s="8">
        <v>478475</v>
      </c>
      <c r="Q24" s="8">
        <v>427527</v>
      </c>
      <c r="R24" s="8">
        <v>1352032</v>
      </c>
      <c r="S24" s="8"/>
      <c r="T24" s="8">
        <v>449207</v>
      </c>
      <c r="U24" s="8">
        <v>425629</v>
      </c>
      <c r="V24" s="8">
        <v>874836</v>
      </c>
      <c r="W24" s="8">
        <v>6088480</v>
      </c>
      <c r="X24" s="8">
        <v>5624417</v>
      </c>
      <c r="Y24" s="8">
        <v>464063</v>
      </c>
      <c r="Z24" s="2">
        <v>8.2508640451090312</v>
      </c>
      <c r="AA24" s="6">
        <v>5624417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6087500</v>
      </c>
      <c r="Y26" s="8">
        <v>-6087500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1702179</v>
      </c>
      <c r="D30" s="6"/>
      <c r="E30" s="7">
        <v>2383500</v>
      </c>
      <c r="F30" s="8">
        <v>2391341</v>
      </c>
      <c r="G30" s="8">
        <v>2903</v>
      </c>
      <c r="H30" s="8">
        <v>115621</v>
      </c>
      <c r="I30" s="8">
        <v>9030</v>
      </c>
      <c r="J30" s="8">
        <v>127554</v>
      </c>
      <c r="K30" s="8">
        <v>124467</v>
      </c>
      <c r="L30" s="8">
        <v>288896</v>
      </c>
      <c r="M30" s="8">
        <v>286047</v>
      </c>
      <c r="N30" s="8">
        <v>699410</v>
      </c>
      <c r="O30" s="8">
        <v>125088</v>
      </c>
      <c r="P30" s="8">
        <v>25781</v>
      </c>
      <c r="Q30" s="8">
        <v>216748</v>
      </c>
      <c r="R30" s="8">
        <v>367617</v>
      </c>
      <c r="S30" s="8">
        <v>24692</v>
      </c>
      <c r="T30" s="8">
        <v>137486</v>
      </c>
      <c r="U30" s="8">
        <v>145011</v>
      </c>
      <c r="V30" s="8">
        <v>307189</v>
      </c>
      <c r="W30" s="8">
        <v>1501770</v>
      </c>
      <c r="X30" s="8">
        <v>2391341</v>
      </c>
      <c r="Y30" s="8">
        <v>-889571</v>
      </c>
      <c r="Z30" s="2">
        <v>-37.199671648669089</v>
      </c>
      <c r="AA30" s="6">
        <v>2391341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662213</v>
      </c>
      <c r="G31" s="8">
        <v>36380</v>
      </c>
      <c r="H31" s="8">
        <v>96052</v>
      </c>
      <c r="I31" s="8">
        <v>29836</v>
      </c>
      <c r="J31" s="8">
        <v>162268</v>
      </c>
      <c r="K31" s="8">
        <v>132881</v>
      </c>
      <c r="L31" s="8">
        <v>33997</v>
      </c>
      <c r="M31" s="8">
        <v>38340</v>
      </c>
      <c r="N31" s="8">
        <v>205218</v>
      </c>
      <c r="O31" s="8"/>
      <c r="P31" s="8"/>
      <c r="Q31" s="8"/>
      <c r="R31" s="8"/>
      <c r="S31" s="8"/>
      <c r="T31" s="8">
        <v>91077</v>
      </c>
      <c r="U31" s="8"/>
      <c r="V31" s="8">
        <v>91077</v>
      </c>
      <c r="W31" s="8">
        <v>458563</v>
      </c>
      <c r="X31" s="8">
        <v>662213</v>
      </c>
      <c r="Y31" s="8">
        <v>-203650</v>
      </c>
      <c r="Z31" s="2">
        <v>-30.752945049402534</v>
      </c>
      <c r="AA31" s="6">
        <v>662213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1237246</v>
      </c>
      <c r="D33" s="6"/>
      <c r="E33" s="7">
        <v>735675</v>
      </c>
      <c r="F33" s="8">
        <v>1839894</v>
      </c>
      <c r="G33" s="8">
        <v>106215</v>
      </c>
      <c r="H33" s="8">
        <v>220291</v>
      </c>
      <c r="I33" s="8">
        <v>10955</v>
      </c>
      <c r="J33" s="8">
        <v>337461</v>
      </c>
      <c r="K33" s="8">
        <v>24975</v>
      </c>
      <c r="L33" s="8">
        <v>18004</v>
      </c>
      <c r="M33" s="8">
        <v>16933</v>
      </c>
      <c r="N33" s="8">
        <v>59912</v>
      </c>
      <c r="O33" s="8">
        <v>11730</v>
      </c>
      <c r="P33" s="8">
        <v>7912</v>
      </c>
      <c r="Q33" s="8">
        <v>4331</v>
      </c>
      <c r="R33" s="8">
        <v>23973</v>
      </c>
      <c r="S33" s="8">
        <v>728</v>
      </c>
      <c r="T33" s="8">
        <v>3818</v>
      </c>
      <c r="U33" s="8">
        <v>1008511</v>
      </c>
      <c r="V33" s="8">
        <v>1013057</v>
      </c>
      <c r="W33" s="8">
        <v>1434403</v>
      </c>
      <c r="X33" s="8">
        <v>1839894</v>
      </c>
      <c r="Y33" s="8">
        <v>-405491</v>
      </c>
      <c r="Z33" s="2">
        <v>-22.038823975729034</v>
      </c>
      <c r="AA33" s="6">
        <v>1839894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8416284</v>
      </c>
      <c r="D35" s="33">
        <f>SUM(D24:D34)</f>
        <v>0</v>
      </c>
      <c r="E35" s="34">
        <f t="shared" si="1"/>
        <v>14356397</v>
      </c>
      <c r="F35" s="35">
        <f t="shared" si="1"/>
        <v>16605365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1423402</v>
      </c>
      <c r="L35" s="35">
        <f t="shared" si="1"/>
        <v>861120</v>
      </c>
      <c r="M35" s="35">
        <f t="shared" si="1"/>
        <v>784079</v>
      </c>
      <c r="N35" s="35">
        <f t="shared" si="1"/>
        <v>3068601</v>
      </c>
      <c r="O35" s="35">
        <f t="shared" si="1"/>
        <v>582848</v>
      </c>
      <c r="P35" s="35">
        <f t="shared" si="1"/>
        <v>512168</v>
      </c>
      <c r="Q35" s="35">
        <f t="shared" si="1"/>
        <v>648606</v>
      </c>
      <c r="R35" s="35">
        <f t="shared" si="1"/>
        <v>1743622</v>
      </c>
      <c r="S35" s="35">
        <f t="shared" si="1"/>
        <v>25420</v>
      </c>
      <c r="T35" s="35">
        <f t="shared" si="1"/>
        <v>681588</v>
      </c>
      <c r="U35" s="35">
        <f t="shared" si="1"/>
        <v>1579151</v>
      </c>
      <c r="V35" s="35">
        <f t="shared" si="1"/>
        <v>2286159</v>
      </c>
      <c r="W35" s="35">
        <f t="shared" si="1"/>
        <v>9483216</v>
      </c>
      <c r="X35" s="35">
        <f t="shared" si="1"/>
        <v>16605365</v>
      </c>
      <c r="Y35" s="35">
        <f t="shared" si="1"/>
        <v>-7122149</v>
      </c>
      <c r="Z35" s="36">
        <f>+IF(X35&lt;&gt;0,+(Y35/X35)*100,0)</f>
        <v>-42.8906501001333</v>
      </c>
      <c r="AA35" s="33">
        <f>SUM(AA24:AA34)</f>
        <v>16605365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13667643</v>
      </c>
      <c r="D37" s="46">
        <f>+D21-D35</f>
        <v>0</v>
      </c>
      <c r="E37" s="47">
        <f t="shared" si="2"/>
        <v>1741279</v>
      </c>
      <c r="F37" s="48">
        <f t="shared" si="2"/>
        <v>3251459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41100</v>
      </c>
      <c r="L37" s="48">
        <f t="shared" si="2"/>
        <v>416717</v>
      </c>
      <c r="M37" s="48">
        <f t="shared" si="2"/>
        <v>578714</v>
      </c>
      <c r="N37" s="48">
        <f t="shared" si="2"/>
        <v>1036531</v>
      </c>
      <c r="O37" s="48">
        <f t="shared" si="2"/>
        <v>1103058</v>
      </c>
      <c r="P37" s="48">
        <f t="shared" si="2"/>
        <v>887461</v>
      </c>
      <c r="Q37" s="48">
        <f t="shared" si="2"/>
        <v>462952</v>
      </c>
      <c r="R37" s="48">
        <f t="shared" si="2"/>
        <v>2453471</v>
      </c>
      <c r="S37" s="48">
        <f t="shared" si="2"/>
        <v>1094325</v>
      </c>
      <c r="T37" s="48">
        <f t="shared" si="2"/>
        <v>376903</v>
      </c>
      <c r="U37" s="48">
        <f t="shared" si="2"/>
        <v>-550156</v>
      </c>
      <c r="V37" s="48">
        <f t="shared" si="2"/>
        <v>921072</v>
      </c>
      <c r="W37" s="48">
        <f t="shared" si="2"/>
        <v>10314771</v>
      </c>
      <c r="X37" s="48">
        <f>IF(F21=F35,0,X21-X35)</f>
        <v>3251459</v>
      </c>
      <c r="Y37" s="48">
        <f t="shared" si="2"/>
        <v>7063312</v>
      </c>
      <c r="Z37" s="49">
        <f>+IF(X37&lt;&gt;0,+(Y37/X37)*100,0)</f>
        <v>217.23515504885654</v>
      </c>
      <c r="AA37" s="46">
        <f>+AA21-AA35</f>
        <v>3251459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13667643</v>
      </c>
      <c r="D41" s="56">
        <f>SUM(D37:D40)</f>
        <v>0</v>
      </c>
      <c r="E41" s="57">
        <f t="shared" si="3"/>
        <v>11741279</v>
      </c>
      <c r="F41" s="58">
        <f t="shared" si="3"/>
        <v>3251459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41100</v>
      </c>
      <c r="L41" s="58">
        <f t="shared" si="3"/>
        <v>416717</v>
      </c>
      <c r="M41" s="58">
        <f t="shared" si="3"/>
        <v>578714</v>
      </c>
      <c r="N41" s="58">
        <f t="shared" si="3"/>
        <v>1036531</v>
      </c>
      <c r="O41" s="58">
        <f t="shared" si="3"/>
        <v>1103058</v>
      </c>
      <c r="P41" s="58">
        <f t="shared" si="3"/>
        <v>887461</v>
      </c>
      <c r="Q41" s="58">
        <f t="shared" si="3"/>
        <v>462952</v>
      </c>
      <c r="R41" s="58">
        <f t="shared" si="3"/>
        <v>2453471</v>
      </c>
      <c r="S41" s="58">
        <f t="shared" si="3"/>
        <v>1094325</v>
      </c>
      <c r="T41" s="58">
        <f t="shared" si="3"/>
        <v>376903</v>
      </c>
      <c r="U41" s="58">
        <f t="shared" si="3"/>
        <v>-550156</v>
      </c>
      <c r="V41" s="58">
        <f t="shared" si="3"/>
        <v>921072</v>
      </c>
      <c r="W41" s="58">
        <f t="shared" si="3"/>
        <v>10314771</v>
      </c>
      <c r="X41" s="58">
        <f t="shared" si="3"/>
        <v>3251459</v>
      </c>
      <c r="Y41" s="58">
        <f t="shared" si="3"/>
        <v>7063312</v>
      </c>
      <c r="Z41" s="59">
        <f>+IF(X41&lt;&gt;0,+(Y41/X41)*100,0)</f>
        <v>217.23515504885654</v>
      </c>
      <c r="AA41" s="56">
        <f>SUM(AA37:AA40)</f>
        <v>3251459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13667643</v>
      </c>
      <c r="D43" s="64">
        <f>+D41-D42</f>
        <v>0</v>
      </c>
      <c r="E43" s="65">
        <f t="shared" si="4"/>
        <v>11741279</v>
      </c>
      <c r="F43" s="66">
        <f t="shared" si="4"/>
        <v>3251459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41100</v>
      </c>
      <c r="L43" s="66">
        <f t="shared" si="4"/>
        <v>416717</v>
      </c>
      <c r="M43" s="66">
        <f t="shared" si="4"/>
        <v>578714</v>
      </c>
      <c r="N43" s="66">
        <f t="shared" si="4"/>
        <v>1036531</v>
      </c>
      <c r="O43" s="66">
        <f t="shared" si="4"/>
        <v>1103058</v>
      </c>
      <c r="P43" s="66">
        <f t="shared" si="4"/>
        <v>887461</v>
      </c>
      <c r="Q43" s="66">
        <f t="shared" si="4"/>
        <v>462952</v>
      </c>
      <c r="R43" s="66">
        <f t="shared" si="4"/>
        <v>2453471</v>
      </c>
      <c r="S43" s="66">
        <f t="shared" si="4"/>
        <v>1094325</v>
      </c>
      <c r="T43" s="66">
        <f t="shared" si="4"/>
        <v>376903</v>
      </c>
      <c r="U43" s="66">
        <f t="shared" si="4"/>
        <v>-550156</v>
      </c>
      <c r="V43" s="66">
        <f t="shared" si="4"/>
        <v>921072</v>
      </c>
      <c r="W43" s="66">
        <f t="shared" si="4"/>
        <v>10314771</v>
      </c>
      <c r="X43" s="66">
        <f t="shared" si="4"/>
        <v>3251459</v>
      </c>
      <c r="Y43" s="66">
        <f t="shared" si="4"/>
        <v>7063312</v>
      </c>
      <c r="Z43" s="67">
        <f>+IF(X43&lt;&gt;0,+(Y43/X43)*100,0)</f>
        <v>217.23515504885654</v>
      </c>
      <c r="AA43" s="64">
        <f>+AA41-AA42</f>
        <v>3251459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13667643</v>
      </c>
      <c r="D45" s="56">
        <f>SUM(D43:D44)</f>
        <v>0</v>
      </c>
      <c r="E45" s="57">
        <f t="shared" si="5"/>
        <v>11741279</v>
      </c>
      <c r="F45" s="58">
        <f t="shared" si="5"/>
        <v>3251459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41100</v>
      </c>
      <c r="L45" s="58">
        <f t="shared" si="5"/>
        <v>416717</v>
      </c>
      <c r="M45" s="58">
        <f t="shared" si="5"/>
        <v>578714</v>
      </c>
      <c r="N45" s="58">
        <f t="shared" si="5"/>
        <v>1036531</v>
      </c>
      <c r="O45" s="58">
        <f t="shared" si="5"/>
        <v>1103058</v>
      </c>
      <c r="P45" s="58">
        <f t="shared" si="5"/>
        <v>887461</v>
      </c>
      <c r="Q45" s="58">
        <f t="shared" si="5"/>
        <v>462952</v>
      </c>
      <c r="R45" s="58">
        <f t="shared" si="5"/>
        <v>2453471</v>
      </c>
      <c r="S45" s="58">
        <f t="shared" si="5"/>
        <v>1094325</v>
      </c>
      <c r="T45" s="58">
        <f t="shared" si="5"/>
        <v>376903</v>
      </c>
      <c r="U45" s="58">
        <f t="shared" si="5"/>
        <v>-550156</v>
      </c>
      <c r="V45" s="58">
        <f t="shared" si="5"/>
        <v>921072</v>
      </c>
      <c r="W45" s="58">
        <f t="shared" si="5"/>
        <v>10314771</v>
      </c>
      <c r="X45" s="58">
        <f t="shared" si="5"/>
        <v>3251459</v>
      </c>
      <c r="Y45" s="58">
        <f t="shared" si="5"/>
        <v>7063312</v>
      </c>
      <c r="Z45" s="59">
        <f>+IF(X45&lt;&gt;0,+(Y45/X45)*100,0)</f>
        <v>217.23515504885654</v>
      </c>
      <c r="AA45" s="56">
        <f>SUM(AA43:AA44)</f>
        <v>3251459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13667643</v>
      </c>
      <c r="D47" s="71">
        <f>SUM(D45:D46)</f>
        <v>0</v>
      </c>
      <c r="E47" s="72">
        <f t="shared" si="6"/>
        <v>11741279</v>
      </c>
      <c r="F47" s="73">
        <f t="shared" si="6"/>
        <v>3251459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41100</v>
      </c>
      <c r="L47" s="74">
        <f t="shared" si="6"/>
        <v>416717</v>
      </c>
      <c r="M47" s="73">
        <f t="shared" si="6"/>
        <v>578714</v>
      </c>
      <c r="N47" s="73">
        <f t="shared" si="6"/>
        <v>1036531</v>
      </c>
      <c r="O47" s="74">
        <f t="shared" si="6"/>
        <v>1103058</v>
      </c>
      <c r="P47" s="74">
        <f t="shared" si="6"/>
        <v>887461</v>
      </c>
      <c r="Q47" s="74">
        <f t="shared" si="6"/>
        <v>462952</v>
      </c>
      <c r="R47" s="74">
        <f t="shared" si="6"/>
        <v>2453471</v>
      </c>
      <c r="S47" s="74">
        <f t="shared" si="6"/>
        <v>1094325</v>
      </c>
      <c r="T47" s="73">
        <f t="shared" si="6"/>
        <v>376903</v>
      </c>
      <c r="U47" s="73">
        <f t="shared" si="6"/>
        <v>-550156</v>
      </c>
      <c r="V47" s="74">
        <f t="shared" si="6"/>
        <v>921072</v>
      </c>
      <c r="W47" s="74">
        <f t="shared" si="6"/>
        <v>10314771</v>
      </c>
      <c r="X47" s="74">
        <f t="shared" si="6"/>
        <v>3251459</v>
      </c>
      <c r="Y47" s="74">
        <f t="shared" si="6"/>
        <v>7063312</v>
      </c>
      <c r="Z47" s="75">
        <f>+IF(X47&lt;&gt;0,+(Y47/X47)*100,0)</f>
        <v>217.23515504885654</v>
      </c>
      <c r="AA47" s="76">
        <f>SUM(AA45:AA46)</f>
        <v>3251459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133673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20526569</v>
      </c>
      <c r="D7" s="6"/>
      <c r="E7" s="7">
        <v>32362414</v>
      </c>
      <c r="F7" s="8">
        <v>21726077</v>
      </c>
      <c r="G7" s="8">
        <v>1744637</v>
      </c>
      <c r="H7" s="8">
        <v>1740453</v>
      </c>
      <c r="I7" s="8">
        <v>1704425</v>
      </c>
      <c r="J7" s="8">
        <v>5189515</v>
      </c>
      <c r="K7" s="8">
        <v>1263116</v>
      </c>
      <c r="L7" s="8">
        <v>3710204</v>
      </c>
      <c r="M7" s="8">
        <v>-199688</v>
      </c>
      <c r="N7" s="8">
        <v>4773632</v>
      </c>
      <c r="O7" s="8">
        <v>2261100</v>
      </c>
      <c r="P7" s="8">
        <v>744476</v>
      </c>
      <c r="Q7" s="8">
        <v>3714751</v>
      </c>
      <c r="R7" s="8">
        <v>6720327</v>
      </c>
      <c r="S7" s="8">
        <v>3950842</v>
      </c>
      <c r="T7" s="8">
        <v>1613484</v>
      </c>
      <c r="U7" s="8">
        <v>2572227</v>
      </c>
      <c r="V7" s="8">
        <v>8136553</v>
      </c>
      <c r="W7" s="8">
        <v>24820027</v>
      </c>
      <c r="X7" s="8">
        <v>21726077</v>
      </c>
      <c r="Y7" s="8">
        <v>3093950</v>
      </c>
      <c r="Z7" s="2">
        <v>14.240720954823091</v>
      </c>
      <c r="AA7" s="6">
        <v>21726077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4148018</v>
      </c>
      <c r="D13" s="6"/>
      <c r="E13" s="7">
        <v>2</v>
      </c>
      <c r="F13" s="8">
        <v>4396899</v>
      </c>
      <c r="G13" s="8">
        <v>222278</v>
      </c>
      <c r="H13" s="8">
        <v>227940</v>
      </c>
      <c r="I13" s="8">
        <v>235765</v>
      </c>
      <c r="J13" s="8">
        <v>685983</v>
      </c>
      <c r="K13" s="8">
        <v>240888</v>
      </c>
      <c r="L13" s="8">
        <v>249775</v>
      </c>
      <c r="M13" s="8">
        <v>257620</v>
      </c>
      <c r="N13" s="8">
        <v>748283</v>
      </c>
      <c r="O13" s="8">
        <v>265124</v>
      </c>
      <c r="P13" s="8">
        <v>268084</v>
      </c>
      <c r="Q13" s="8">
        <v>276880</v>
      </c>
      <c r="R13" s="8">
        <v>810088</v>
      </c>
      <c r="S13" s="8">
        <v>314677</v>
      </c>
      <c r="T13" s="8">
        <v>321310</v>
      </c>
      <c r="U13" s="8">
        <v>315500</v>
      </c>
      <c r="V13" s="8">
        <v>951487</v>
      </c>
      <c r="W13" s="8">
        <v>3195841</v>
      </c>
      <c r="X13" s="8">
        <v>4396899</v>
      </c>
      <c r="Y13" s="8">
        <v>-1201058</v>
      </c>
      <c r="Z13" s="2">
        <v>-27.316024316228322</v>
      </c>
      <c r="AA13" s="6">
        <v>4396899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24808260</v>
      </c>
      <c r="D21" s="33">
        <f t="shared" si="0"/>
        <v>0</v>
      </c>
      <c r="E21" s="34">
        <f t="shared" si="0"/>
        <v>32473107</v>
      </c>
      <c r="F21" s="35">
        <f t="shared" si="0"/>
        <v>26122976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1504004</v>
      </c>
      <c r="L21" s="35">
        <f t="shared" si="0"/>
        <v>3959979</v>
      </c>
      <c r="M21" s="35">
        <f t="shared" si="0"/>
        <v>57932</v>
      </c>
      <c r="N21" s="35">
        <f t="shared" si="0"/>
        <v>5521915</v>
      </c>
      <c r="O21" s="35">
        <f t="shared" si="0"/>
        <v>2526224</v>
      </c>
      <c r="P21" s="35">
        <f t="shared" si="0"/>
        <v>1012560</v>
      </c>
      <c r="Q21" s="35">
        <f t="shared" si="0"/>
        <v>3991631</v>
      </c>
      <c r="R21" s="35">
        <f t="shared" si="0"/>
        <v>7530415</v>
      </c>
      <c r="S21" s="35">
        <f t="shared" si="0"/>
        <v>4265519</v>
      </c>
      <c r="T21" s="35">
        <f t="shared" si="0"/>
        <v>1934794</v>
      </c>
      <c r="U21" s="35">
        <f t="shared" si="0"/>
        <v>2887727</v>
      </c>
      <c r="V21" s="35">
        <f t="shared" si="0"/>
        <v>9088040</v>
      </c>
      <c r="W21" s="35">
        <f t="shared" si="0"/>
        <v>28015868</v>
      </c>
      <c r="X21" s="35">
        <f t="shared" si="0"/>
        <v>26122976</v>
      </c>
      <c r="Y21" s="35">
        <f t="shared" si="0"/>
        <v>1892892</v>
      </c>
      <c r="Z21" s="36">
        <f>+IF(X21&lt;&gt;0,+(Y21/X21)*100,0)</f>
        <v>7.2460809978158691</v>
      </c>
      <c r="AA21" s="33">
        <f>SUM(AA5:AA20)</f>
        <v>26122976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4294177</v>
      </c>
      <c r="D24" s="6"/>
      <c r="E24" s="7">
        <v>5195699</v>
      </c>
      <c r="F24" s="8">
        <v>4790765</v>
      </c>
      <c r="G24" s="8">
        <v>419043</v>
      </c>
      <c r="H24" s="8">
        <v>423779</v>
      </c>
      <c r="I24" s="8">
        <v>554539</v>
      </c>
      <c r="J24" s="8">
        <v>1397361</v>
      </c>
      <c r="K24" s="8">
        <v>323798</v>
      </c>
      <c r="L24" s="8">
        <v>458093</v>
      </c>
      <c r="M24" s="8">
        <v>405252</v>
      </c>
      <c r="N24" s="8">
        <v>1187143</v>
      </c>
      <c r="O24" s="8"/>
      <c r="P24" s="8">
        <v>320700</v>
      </c>
      <c r="Q24" s="8"/>
      <c r="R24" s="8">
        <v>320700</v>
      </c>
      <c r="S24" s="8"/>
      <c r="T24" s="8"/>
      <c r="U24" s="8"/>
      <c r="V24" s="8"/>
      <c r="W24" s="8">
        <v>2905204</v>
      </c>
      <c r="X24" s="8">
        <v>4790765</v>
      </c>
      <c r="Y24" s="8">
        <v>-1885561</v>
      </c>
      <c r="Z24" s="2">
        <v>-39.358244455739325</v>
      </c>
      <c r="AA24" s="6">
        <v>4790765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10016610</v>
      </c>
      <c r="D26" s="6"/>
      <c r="E26" s="7">
        <v>-2279296</v>
      </c>
      <c r="F26" s="8">
        <v>2279298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2279298</v>
      </c>
      <c r="Y26" s="8">
        <v>-2279298</v>
      </c>
      <c r="Z26" s="2">
        <v>-100</v>
      </c>
      <c r="AA26" s="6">
        <v>2279298</v>
      </c>
    </row>
    <row r="27" spans="1:27" ht="13.5" x14ac:dyDescent="0.25">
      <c r="A27" s="25" t="s">
        <v>53</v>
      </c>
      <c r="B27" s="24" t="s">
        <v>32</v>
      </c>
      <c r="C27" s="6">
        <v>2809800</v>
      </c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2146835</v>
      </c>
      <c r="Y27" s="8">
        <v>-2146835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>
        <v>214324</v>
      </c>
      <c r="D28" s="6"/>
      <c r="E28" s="7">
        <v>503500</v>
      </c>
      <c r="F28" s="8">
        <v>156138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156138</v>
      </c>
      <c r="Y28" s="8">
        <v>-156138</v>
      </c>
      <c r="Z28" s="2">
        <v>-100</v>
      </c>
      <c r="AA28" s="6">
        <v>156138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1669424</v>
      </c>
      <c r="D30" s="6"/>
      <c r="E30" s="7">
        <v>1573358</v>
      </c>
      <c r="F30" s="8">
        <v>2119466</v>
      </c>
      <c r="G30" s="8">
        <v>19798</v>
      </c>
      <c r="H30" s="8">
        <v>120943</v>
      </c>
      <c r="I30" s="8">
        <v>203495</v>
      </c>
      <c r="J30" s="8">
        <v>344236</v>
      </c>
      <c r="K30" s="8">
        <v>263329</v>
      </c>
      <c r="L30" s="8">
        <v>261252</v>
      </c>
      <c r="M30" s="8">
        <v>5973</v>
      </c>
      <c r="N30" s="8">
        <v>530554</v>
      </c>
      <c r="O30" s="8">
        <v>62326</v>
      </c>
      <c r="P30" s="8">
        <v>312303</v>
      </c>
      <c r="Q30" s="8">
        <v>391877</v>
      </c>
      <c r="R30" s="8">
        <v>766506</v>
      </c>
      <c r="S30" s="8">
        <v>2980</v>
      </c>
      <c r="T30" s="8">
        <v>199448</v>
      </c>
      <c r="U30" s="8">
        <v>157867</v>
      </c>
      <c r="V30" s="8">
        <v>360295</v>
      </c>
      <c r="W30" s="8">
        <v>2001591</v>
      </c>
      <c r="X30" s="8">
        <v>2119466</v>
      </c>
      <c r="Y30" s="8">
        <v>-117875</v>
      </c>
      <c r="Z30" s="2">
        <v>-5.5615423885072932</v>
      </c>
      <c r="AA30" s="6">
        <v>2119466</v>
      </c>
    </row>
    <row r="31" spans="1:27" ht="13.5" x14ac:dyDescent="0.25">
      <c r="A31" s="25" t="s">
        <v>57</v>
      </c>
      <c r="B31" s="24" t="s">
        <v>32</v>
      </c>
      <c r="C31" s="6">
        <v>14779</v>
      </c>
      <c r="D31" s="6"/>
      <c r="E31" s="7">
        <v>4523185</v>
      </c>
      <c r="F31" s="8">
        <v>1058390</v>
      </c>
      <c r="G31" s="8"/>
      <c r="H31" s="8"/>
      <c r="I31" s="8"/>
      <c r="J31" s="8"/>
      <c r="K31" s="8"/>
      <c r="L31" s="8">
        <v>64121</v>
      </c>
      <c r="M31" s="8"/>
      <c r="N31" s="8">
        <v>64121</v>
      </c>
      <c r="O31" s="8">
        <v>31408</v>
      </c>
      <c r="P31" s="8"/>
      <c r="Q31" s="8">
        <v>463451</v>
      </c>
      <c r="R31" s="8">
        <v>494859</v>
      </c>
      <c r="S31" s="8">
        <v>7078</v>
      </c>
      <c r="T31" s="8">
        <v>43907</v>
      </c>
      <c r="U31" s="8">
        <v>3311765</v>
      </c>
      <c r="V31" s="8">
        <v>3362750</v>
      </c>
      <c r="W31" s="8">
        <v>3921730</v>
      </c>
      <c r="X31" s="8">
        <v>1058390</v>
      </c>
      <c r="Y31" s="8">
        <v>2863340</v>
      </c>
      <c r="Z31" s="2">
        <v>270.53732556052114</v>
      </c>
      <c r="AA31" s="6">
        <v>1058390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69354</v>
      </c>
      <c r="D33" s="6"/>
      <c r="E33" s="7">
        <v>890241</v>
      </c>
      <c r="F33" s="8">
        <v>146496</v>
      </c>
      <c r="G33" s="8">
        <v>13540</v>
      </c>
      <c r="H33" s="8">
        <v>8072</v>
      </c>
      <c r="I33" s="8">
        <v>5183</v>
      </c>
      <c r="J33" s="8">
        <v>26795</v>
      </c>
      <c r="K33" s="8">
        <v>7769</v>
      </c>
      <c r="L33" s="8">
        <v>12110</v>
      </c>
      <c r="M33" s="8">
        <v>2294</v>
      </c>
      <c r="N33" s="8">
        <v>22173</v>
      </c>
      <c r="O33" s="8">
        <v>3047</v>
      </c>
      <c r="P33" s="8">
        <v>1683</v>
      </c>
      <c r="Q33" s="8">
        <v>11988</v>
      </c>
      <c r="R33" s="8">
        <v>16718</v>
      </c>
      <c r="S33" s="8"/>
      <c r="T33" s="8">
        <v>17020</v>
      </c>
      <c r="U33" s="8">
        <v>23223</v>
      </c>
      <c r="V33" s="8">
        <v>40243</v>
      </c>
      <c r="W33" s="8">
        <v>105929</v>
      </c>
      <c r="X33" s="8">
        <v>146496</v>
      </c>
      <c r="Y33" s="8">
        <v>-40567</v>
      </c>
      <c r="Z33" s="2">
        <v>-27.691541065967673</v>
      </c>
      <c r="AA33" s="6">
        <v>146496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19088468</v>
      </c>
      <c r="D35" s="33">
        <f>SUM(D24:D34)</f>
        <v>0</v>
      </c>
      <c r="E35" s="34">
        <f t="shared" si="1"/>
        <v>12553522</v>
      </c>
      <c r="F35" s="35">
        <f t="shared" si="1"/>
        <v>12697388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594896</v>
      </c>
      <c r="L35" s="35">
        <f t="shared" si="1"/>
        <v>795576</v>
      </c>
      <c r="M35" s="35">
        <f t="shared" si="1"/>
        <v>413519</v>
      </c>
      <c r="N35" s="35">
        <f t="shared" si="1"/>
        <v>1803991</v>
      </c>
      <c r="O35" s="35">
        <f t="shared" si="1"/>
        <v>96781</v>
      </c>
      <c r="P35" s="35">
        <f t="shared" si="1"/>
        <v>634686</v>
      </c>
      <c r="Q35" s="35">
        <f t="shared" si="1"/>
        <v>867316</v>
      </c>
      <c r="R35" s="35">
        <f t="shared" si="1"/>
        <v>1598783</v>
      </c>
      <c r="S35" s="35">
        <f t="shared" si="1"/>
        <v>10058</v>
      </c>
      <c r="T35" s="35">
        <f t="shared" si="1"/>
        <v>260375</v>
      </c>
      <c r="U35" s="35">
        <f t="shared" si="1"/>
        <v>3492855</v>
      </c>
      <c r="V35" s="35">
        <f t="shared" si="1"/>
        <v>3763288</v>
      </c>
      <c r="W35" s="35">
        <f t="shared" si="1"/>
        <v>8934454</v>
      </c>
      <c r="X35" s="35">
        <f t="shared" si="1"/>
        <v>12697388</v>
      </c>
      <c r="Y35" s="35">
        <f t="shared" si="1"/>
        <v>-3762934</v>
      </c>
      <c r="Z35" s="36">
        <f>+IF(X35&lt;&gt;0,+(Y35/X35)*100,0)</f>
        <v>-29.635496686405112</v>
      </c>
      <c r="AA35" s="33">
        <f>SUM(AA24:AA34)</f>
        <v>12697388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5719792</v>
      </c>
      <c r="D37" s="46">
        <f>+D21-D35</f>
        <v>0</v>
      </c>
      <c r="E37" s="47">
        <f t="shared" si="2"/>
        <v>19919585</v>
      </c>
      <c r="F37" s="48">
        <f t="shared" si="2"/>
        <v>13425588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909108</v>
      </c>
      <c r="L37" s="48">
        <f t="shared" si="2"/>
        <v>3164403</v>
      </c>
      <c r="M37" s="48">
        <f t="shared" si="2"/>
        <v>-355587</v>
      </c>
      <c r="N37" s="48">
        <f t="shared" si="2"/>
        <v>3717924</v>
      </c>
      <c r="O37" s="48">
        <f t="shared" si="2"/>
        <v>2429443</v>
      </c>
      <c r="P37" s="48">
        <f t="shared" si="2"/>
        <v>377874</v>
      </c>
      <c r="Q37" s="48">
        <f t="shared" si="2"/>
        <v>3124315</v>
      </c>
      <c r="R37" s="48">
        <f t="shared" si="2"/>
        <v>5931632</v>
      </c>
      <c r="S37" s="48">
        <f t="shared" si="2"/>
        <v>4255461</v>
      </c>
      <c r="T37" s="48">
        <f t="shared" si="2"/>
        <v>1674419</v>
      </c>
      <c r="U37" s="48">
        <f t="shared" si="2"/>
        <v>-605128</v>
      </c>
      <c r="V37" s="48">
        <f t="shared" si="2"/>
        <v>5324752</v>
      </c>
      <c r="W37" s="48">
        <f t="shared" si="2"/>
        <v>19081414</v>
      </c>
      <c r="X37" s="48">
        <f>IF(F21=F35,0,X21-X35)</f>
        <v>13425588</v>
      </c>
      <c r="Y37" s="48">
        <f t="shared" si="2"/>
        <v>5655826</v>
      </c>
      <c r="Z37" s="49">
        <f>+IF(X37&lt;&gt;0,+(Y37/X37)*100,0)</f>
        <v>42.127212603276668</v>
      </c>
      <c r="AA37" s="46">
        <f>+AA21-AA35</f>
        <v>13425588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>
        <v>1961922</v>
      </c>
      <c r="R38" s="8">
        <v>1961922</v>
      </c>
      <c r="S38" s="8">
        <v>1642514</v>
      </c>
      <c r="T38" s="8"/>
      <c r="U38" s="8">
        <v>531059</v>
      </c>
      <c r="V38" s="8">
        <v>2173573</v>
      </c>
      <c r="W38" s="8">
        <v>4493868</v>
      </c>
      <c r="X38" s="8">
        <v>11716000</v>
      </c>
      <c r="Y38" s="8">
        <v>-7222132</v>
      </c>
      <c r="Z38" s="2">
        <v>-61.643325367019465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5719792</v>
      </c>
      <c r="D41" s="56">
        <f>SUM(D37:D40)</f>
        <v>0</v>
      </c>
      <c r="E41" s="57">
        <f t="shared" si="3"/>
        <v>31635586</v>
      </c>
      <c r="F41" s="58">
        <f t="shared" si="3"/>
        <v>25141588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909108</v>
      </c>
      <c r="L41" s="58">
        <f t="shared" si="3"/>
        <v>3164403</v>
      </c>
      <c r="M41" s="58">
        <f t="shared" si="3"/>
        <v>-355587</v>
      </c>
      <c r="N41" s="58">
        <f t="shared" si="3"/>
        <v>3717924</v>
      </c>
      <c r="O41" s="58">
        <f t="shared" si="3"/>
        <v>2429443</v>
      </c>
      <c r="P41" s="58">
        <f t="shared" si="3"/>
        <v>377874</v>
      </c>
      <c r="Q41" s="58">
        <f t="shared" si="3"/>
        <v>5086237</v>
      </c>
      <c r="R41" s="58">
        <f t="shared" si="3"/>
        <v>7893554</v>
      </c>
      <c r="S41" s="58">
        <f t="shared" si="3"/>
        <v>5897975</v>
      </c>
      <c r="T41" s="58">
        <f t="shared" si="3"/>
        <v>1674419</v>
      </c>
      <c r="U41" s="58">
        <f t="shared" si="3"/>
        <v>-74069</v>
      </c>
      <c r="V41" s="58">
        <f t="shared" si="3"/>
        <v>7498325</v>
      </c>
      <c r="W41" s="58">
        <f t="shared" si="3"/>
        <v>23575282</v>
      </c>
      <c r="X41" s="58">
        <f t="shared" si="3"/>
        <v>25141588</v>
      </c>
      <c r="Y41" s="58">
        <f t="shared" si="3"/>
        <v>-1566306</v>
      </c>
      <c r="Z41" s="59">
        <f>+IF(X41&lt;&gt;0,+(Y41/X41)*100,0)</f>
        <v>-6.2299406067747194</v>
      </c>
      <c r="AA41" s="56">
        <f>SUM(AA37:AA40)</f>
        <v>25141588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5719792</v>
      </c>
      <c r="D43" s="64">
        <f>+D41-D42</f>
        <v>0</v>
      </c>
      <c r="E43" s="65">
        <f t="shared" si="4"/>
        <v>31635586</v>
      </c>
      <c r="F43" s="66">
        <f t="shared" si="4"/>
        <v>25141588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909108</v>
      </c>
      <c r="L43" s="66">
        <f t="shared" si="4"/>
        <v>3164403</v>
      </c>
      <c r="M43" s="66">
        <f t="shared" si="4"/>
        <v>-355587</v>
      </c>
      <c r="N43" s="66">
        <f t="shared" si="4"/>
        <v>3717924</v>
      </c>
      <c r="O43" s="66">
        <f t="shared" si="4"/>
        <v>2429443</v>
      </c>
      <c r="P43" s="66">
        <f t="shared" si="4"/>
        <v>377874</v>
      </c>
      <c r="Q43" s="66">
        <f t="shared" si="4"/>
        <v>5086237</v>
      </c>
      <c r="R43" s="66">
        <f t="shared" si="4"/>
        <v>7893554</v>
      </c>
      <c r="S43" s="66">
        <f t="shared" si="4"/>
        <v>5897975</v>
      </c>
      <c r="T43" s="66">
        <f t="shared" si="4"/>
        <v>1674419</v>
      </c>
      <c r="U43" s="66">
        <f t="shared" si="4"/>
        <v>-74069</v>
      </c>
      <c r="V43" s="66">
        <f t="shared" si="4"/>
        <v>7498325</v>
      </c>
      <c r="W43" s="66">
        <f t="shared" si="4"/>
        <v>23575282</v>
      </c>
      <c r="X43" s="66">
        <f t="shared" si="4"/>
        <v>25141588</v>
      </c>
      <c r="Y43" s="66">
        <f t="shared" si="4"/>
        <v>-1566306</v>
      </c>
      <c r="Z43" s="67">
        <f>+IF(X43&lt;&gt;0,+(Y43/X43)*100,0)</f>
        <v>-6.2299406067747194</v>
      </c>
      <c r="AA43" s="64">
        <f>+AA41-AA42</f>
        <v>25141588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5719792</v>
      </c>
      <c r="D45" s="56">
        <f>SUM(D43:D44)</f>
        <v>0</v>
      </c>
      <c r="E45" s="57">
        <f t="shared" si="5"/>
        <v>31635586</v>
      </c>
      <c r="F45" s="58">
        <f t="shared" si="5"/>
        <v>25141588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909108</v>
      </c>
      <c r="L45" s="58">
        <f t="shared" si="5"/>
        <v>3164403</v>
      </c>
      <c r="M45" s="58">
        <f t="shared" si="5"/>
        <v>-355587</v>
      </c>
      <c r="N45" s="58">
        <f t="shared" si="5"/>
        <v>3717924</v>
      </c>
      <c r="O45" s="58">
        <f t="shared" si="5"/>
        <v>2429443</v>
      </c>
      <c r="P45" s="58">
        <f t="shared" si="5"/>
        <v>377874</v>
      </c>
      <c r="Q45" s="58">
        <f t="shared" si="5"/>
        <v>5086237</v>
      </c>
      <c r="R45" s="58">
        <f t="shared" si="5"/>
        <v>7893554</v>
      </c>
      <c r="S45" s="58">
        <f t="shared" si="5"/>
        <v>5897975</v>
      </c>
      <c r="T45" s="58">
        <f t="shared" si="5"/>
        <v>1674419</v>
      </c>
      <c r="U45" s="58">
        <f t="shared" si="5"/>
        <v>-74069</v>
      </c>
      <c r="V45" s="58">
        <f t="shared" si="5"/>
        <v>7498325</v>
      </c>
      <c r="W45" s="58">
        <f t="shared" si="5"/>
        <v>23575282</v>
      </c>
      <c r="X45" s="58">
        <f t="shared" si="5"/>
        <v>25141588</v>
      </c>
      <c r="Y45" s="58">
        <f t="shared" si="5"/>
        <v>-1566306</v>
      </c>
      <c r="Z45" s="59">
        <f>+IF(X45&lt;&gt;0,+(Y45/X45)*100,0)</f>
        <v>-6.2299406067747194</v>
      </c>
      <c r="AA45" s="56">
        <f>SUM(AA43:AA44)</f>
        <v>25141588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5719792</v>
      </c>
      <c r="D47" s="71">
        <f>SUM(D45:D46)</f>
        <v>0</v>
      </c>
      <c r="E47" s="72">
        <f t="shared" si="6"/>
        <v>31635586</v>
      </c>
      <c r="F47" s="73">
        <f t="shared" si="6"/>
        <v>25141588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909108</v>
      </c>
      <c r="L47" s="74">
        <f t="shared" si="6"/>
        <v>3164403</v>
      </c>
      <c r="M47" s="73">
        <f t="shared" si="6"/>
        <v>-355587</v>
      </c>
      <c r="N47" s="73">
        <f t="shared" si="6"/>
        <v>3717924</v>
      </c>
      <c r="O47" s="74">
        <f t="shared" si="6"/>
        <v>2429443</v>
      </c>
      <c r="P47" s="74">
        <f t="shared" si="6"/>
        <v>377874</v>
      </c>
      <c r="Q47" s="74">
        <f t="shared" si="6"/>
        <v>5086237</v>
      </c>
      <c r="R47" s="74">
        <f t="shared" si="6"/>
        <v>7893554</v>
      </c>
      <c r="S47" s="74">
        <f t="shared" si="6"/>
        <v>5897975</v>
      </c>
      <c r="T47" s="73">
        <f t="shared" si="6"/>
        <v>1674419</v>
      </c>
      <c r="U47" s="73">
        <f t="shared" si="6"/>
        <v>-74069</v>
      </c>
      <c r="V47" s="74">
        <f t="shared" si="6"/>
        <v>7498325</v>
      </c>
      <c r="W47" s="74">
        <f t="shared" si="6"/>
        <v>23575282</v>
      </c>
      <c r="X47" s="74">
        <f t="shared" si="6"/>
        <v>25141588</v>
      </c>
      <c r="Y47" s="74">
        <f t="shared" si="6"/>
        <v>-1566306</v>
      </c>
      <c r="Z47" s="75">
        <f>+IF(X47&lt;&gt;0,+(Y47/X47)*100,0)</f>
        <v>-6.2299406067747194</v>
      </c>
      <c r="AA47" s="76">
        <f>SUM(AA45:AA46)</f>
        <v>25141588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6285404</v>
      </c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>
        <v>949066</v>
      </c>
      <c r="L7" s="8">
        <v>866936</v>
      </c>
      <c r="M7" s="8">
        <v>1065649</v>
      </c>
      <c r="N7" s="8">
        <v>2881651</v>
      </c>
      <c r="O7" s="8">
        <v>1105930</v>
      </c>
      <c r="P7" s="8">
        <v>1023450</v>
      </c>
      <c r="Q7" s="8">
        <v>1063835</v>
      </c>
      <c r="R7" s="8">
        <v>3193215</v>
      </c>
      <c r="S7" s="8">
        <v>958155</v>
      </c>
      <c r="T7" s="8">
        <v>26308</v>
      </c>
      <c r="U7" s="8">
        <v>754702</v>
      </c>
      <c r="V7" s="8">
        <v>1739165</v>
      </c>
      <c r="W7" s="8">
        <v>9256785</v>
      </c>
      <c r="X7" s="8">
        <v>19999715</v>
      </c>
      <c r="Y7" s="8">
        <v>-10742930</v>
      </c>
      <c r="Z7" s="2">
        <v>-53.715415444670086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1912125</v>
      </c>
      <c r="D13" s="6"/>
      <c r="E13" s="7">
        <v>3473063</v>
      </c>
      <c r="F13" s="8">
        <v>2480000</v>
      </c>
      <c r="G13" s="8">
        <v>540509</v>
      </c>
      <c r="H13" s="8"/>
      <c r="I13" s="8"/>
      <c r="J13" s="8">
        <v>540509</v>
      </c>
      <c r="K13" s="8">
        <v>278906</v>
      </c>
      <c r="L13" s="8">
        <v>282760</v>
      </c>
      <c r="M13" s="8">
        <v>297052</v>
      </c>
      <c r="N13" s="8">
        <v>858718</v>
      </c>
      <c r="O13" s="8">
        <v>289063</v>
      </c>
      <c r="P13" s="8">
        <v>291244</v>
      </c>
      <c r="Q13" s="8">
        <v>296308</v>
      </c>
      <c r="R13" s="8">
        <v>876615</v>
      </c>
      <c r="S13" s="8">
        <v>317524</v>
      </c>
      <c r="T13" s="8"/>
      <c r="U13" s="8">
        <v>337782</v>
      </c>
      <c r="V13" s="8">
        <v>655306</v>
      </c>
      <c r="W13" s="8">
        <v>2931148</v>
      </c>
      <c r="X13" s="8">
        <v>2480000</v>
      </c>
      <c r="Y13" s="8">
        <v>451148</v>
      </c>
      <c r="Z13" s="2">
        <v>18.191451612903226</v>
      </c>
      <c r="AA13" s="6">
        <v>2480000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5400</v>
      </c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>
        <v>5400</v>
      </c>
      <c r="M15" s="8"/>
      <c r="N15" s="8">
        <v>5400</v>
      </c>
      <c r="O15" s="8"/>
      <c r="P15" s="8"/>
      <c r="Q15" s="8"/>
      <c r="R15" s="8"/>
      <c r="S15" s="8"/>
      <c r="T15" s="8"/>
      <c r="U15" s="8"/>
      <c r="V15" s="8"/>
      <c r="W15" s="8">
        <v>5400</v>
      </c>
      <c r="X15" s="8">
        <v>14520</v>
      </c>
      <c r="Y15" s="8">
        <v>-9120</v>
      </c>
      <c r="Z15" s="2">
        <v>-62.809917355371901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428130</v>
      </c>
      <c r="D18" s="6"/>
      <c r="E18" s="7">
        <v>1142000</v>
      </c>
      <c r="F18" s="8">
        <v>1299000</v>
      </c>
      <c r="G18" s="8"/>
      <c r="H18" s="8"/>
      <c r="I18" s="8"/>
      <c r="J18" s="8"/>
      <c r="K18" s="8"/>
      <c r="L18" s="8">
        <v>86130</v>
      </c>
      <c r="M18" s="8"/>
      <c r="N18" s="8">
        <v>86130</v>
      </c>
      <c r="O18" s="8"/>
      <c r="P18" s="8"/>
      <c r="Q18" s="8">
        <v>292397</v>
      </c>
      <c r="R18" s="8">
        <v>292397</v>
      </c>
      <c r="S18" s="8"/>
      <c r="T18" s="8"/>
      <c r="U18" s="8"/>
      <c r="V18" s="8"/>
      <c r="W18" s="8">
        <v>378527</v>
      </c>
      <c r="X18" s="8">
        <v>1299000</v>
      </c>
      <c r="Y18" s="8">
        <v>-920473</v>
      </c>
      <c r="Z18" s="2">
        <v>-70.860123171670523</v>
      </c>
      <c r="AA18" s="6">
        <v>1299000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</v>
      </c>
      <c r="Y19" s="26">
        <v>-12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8631059</v>
      </c>
      <c r="D21" s="33">
        <f t="shared" si="0"/>
        <v>0</v>
      </c>
      <c r="E21" s="34">
        <f t="shared" si="0"/>
        <v>24629310</v>
      </c>
      <c r="F21" s="35">
        <f t="shared" si="0"/>
        <v>23793247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1227972</v>
      </c>
      <c r="L21" s="35">
        <f t="shared" si="0"/>
        <v>1241226</v>
      </c>
      <c r="M21" s="35">
        <f t="shared" si="0"/>
        <v>1362701</v>
      </c>
      <c r="N21" s="35">
        <f t="shared" si="0"/>
        <v>3831899</v>
      </c>
      <c r="O21" s="35">
        <f t="shared" si="0"/>
        <v>1394993</v>
      </c>
      <c r="P21" s="35">
        <f t="shared" si="0"/>
        <v>1314694</v>
      </c>
      <c r="Q21" s="35">
        <f t="shared" si="0"/>
        <v>1652540</v>
      </c>
      <c r="R21" s="35">
        <f t="shared" si="0"/>
        <v>4362227</v>
      </c>
      <c r="S21" s="35">
        <f t="shared" si="0"/>
        <v>1275679</v>
      </c>
      <c r="T21" s="35">
        <f t="shared" si="0"/>
        <v>26308</v>
      </c>
      <c r="U21" s="35">
        <f t="shared" si="0"/>
        <v>1092484</v>
      </c>
      <c r="V21" s="35">
        <f t="shared" si="0"/>
        <v>2394471</v>
      </c>
      <c r="W21" s="35">
        <f t="shared" si="0"/>
        <v>12571860</v>
      </c>
      <c r="X21" s="35">
        <f t="shared" si="0"/>
        <v>23793247</v>
      </c>
      <c r="Y21" s="35">
        <f t="shared" si="0"/>
        <v>-11221387</v>
      </c>
      <c r="Z21" s="36">
        <f>+IF(X21&lt;&gt;0,+(Y21/X21)*100,0)</f>
        <v>-47.162066614951712</v>
      </c>
      <c r="AA21" s="33">
        <f>SUM(AA5:AA20)</f>
        <v>23793247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7214507</v>
      </c>
      <c r="D24" s="6"/>
      <c r="E24" s="7">
        <v>16051703</v>
      </c>
      <c r="F24" s="8">
        <v>15344703</v>
      </c>
      <c r="G24" s="8">
        <v>2125890</v>
      </c>
      <c r="H24" s="8">
        <v>1093281</v>
      </c>
      <c r="I24" s="8">
        <v>1882541</v>
      </c>
      <c r="J24" s="8">
        <v>5101712</v>
      </c>
      <c r="K24" s="8">
        <v>1150508</v>
      </c>
      <c r="L24" s="8">
        <v>1862712</v>
      </c>
      <c r="M24" s="8">
        <v>1103794</v>
      </c>
      <c r="N24" s="8">
        <v>4117014</v>
      </c>
      <c r="O24" s="8">
        <v>1152867</v>
      </c>
      <c r="P24" s="8">
        <v>2250265</v>
      </c>
      <c r="Q24" s="8">
        <v>1103324</v>
      </c>
      <c r="R24" s="8">
        <v>4506456</v>
      </c>
      <c r="S24" s="8">
        <v>1301658</v>
      </c>
      <c r="T24" s="8">
        <v>1170051</v>
      </c>
      <c r="U24" s="8">
        <v>1111243</v>
      </c>
      <c r="V24" s="8">
        <v>3582952</v>
      </c>
      <c r="W24" s="8">
        <v>17308134</v>
      </c>
      <c r="X24" s="8">
        <v>15344703</v>
      </c>
      <c r="Y24" s="8">
        <v>1963431</v>
      </c>
      <c r="Z24" s="2">
        <v>12.795496921641297</v>
      </c>
      <c r="AA24" s="6">
        <v>15344703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1195769</v>
      </c>
      <c r="D30" s="6"/>
      <c r="E30" s="7">
        <v>9002238</v>
      </c>
      <c r="F30" s="8">
        <v>5557226</v>
      </c>
      <c r="G30" s="8"/>
      <c r="H30" s="8"/>
      <c r="I30" s="8"/>
      <c r="J30" s="8"/>
      <c r="K30" s="8"/>
      <c r="L30" s="8">
        <v>611878</v>
      </c>
      <c r="M30" s="8">
        <v>190873</v>
      </c>
      <c r="N30" s="8">
        <v>802751</v>
      </c>
      <c r="O30" s="8">
        <v>65641</v>
      </c>
      <c r="P30" s="8">
        <v>470619</v>
      </c>
      <c r="Q30" s="8">
        <v>355173</v>
      </c>
      <c r="R30" s="8">
        <v>891433</v>
      </c>
      <c r="S30" s="8">
        <v>10049</v>
      </c>
      <c r="T30" s="8">
        <v>124085</v>
      </c>
      <c r="U30" s="8">
        <v>304293</v>
      </c>
      <c r="V30" s="8">
        <v>438427</v>
      </c>
      <c r="W30" s="8">
        <v>2132611</v>
      </c>
      <c r="X30" s="8">
        <v>5557226</v>
      </c>
      <c r="Y30" s="8">
        <v>-3424615</v>
      </c>
      <c r="Z30" s="2">
        <v>-61.624540733092367</v>
      </c>
      <c r="AA30" s="6">
        <v>5557226</v>
      </c>
    </row>
    <row r="31" spans="1:27" ht="13.5" x14ac:dyDescent="0.25">
      <c r="A31" s="25" t="s">
        <v>57</v>
      </c>
      <c r="B31" s="24" t="s">
        <v>32</v>
      </c>
      <c r="C31" s="6">
        <v>5634369</v>
      </c>
      <c r="D31" s="6"/>
      <c r="E31" s="7">
        <v>1562160</v>
      </c>
      <c r="F31" s="8">
        <v>7300000</v>
      </c>
      <c r="G31" s="8"/>
      <c r="H31" s="8"/>
      <c r="I31" s="8"/>
      <c r="J31" s="8"/>
      <c r="K31" s="8"/>
      <c r="L31" s="8">
        <v>853164</v>
      </c>
      <c r="M31" s="8"/>
      <c r="N31" s="8">
        <v>853164</v>
      </c>
      <c r="O31" s="8"/>
      <c r="P31" s="8">
        <v>519148</v>
      </c>
      <c r="Q31" s="8"/>
      <c r="R31" s="8">
        <v>519148</v>
      </c>
      <c r="S31" s="8"/>
      <c r="T31" s="8"/>
      <c r="U31" s="8"/>
      <c r="V31" s="8"/>
      <c r="W31" s="8">
        <v>1372312</v>
      </c>
      <c r="X31" s="8">
        <v>7300000</v>
      </c>
      <c r="Y31" s="8">
        <v>-5927688</v>
      </c>
      <c r="Z31" s="2">
        <v>-81.201205479452057</v>
      </c>
      <c r="AA31" s="6">
        <v>7300000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2041349</v>
      </c>
      <c r="D33" s="6"/>
      <c r="E33" s="7">
        <v>327564</v>
      </c>
      <c r="F33" s="8">
        <v>2665116</v>
      </c>
      <c r="G33" s="8">
        <v>684599</v>
      </c>
      <c r="H33" s="8">
        <v>9198</v>
      </c>
      <c r="I33" s="8">
        <v>16157</v>
      </c>
      <c r="J33" s="8">
        <v>709954</v>
      </c>
      <c r="K33" s="8">
        <v>10069</v>
      </c>
      <c r="L33" s="8">
        <v>1122770</v>
      </c>
      <c r="M33" s="8">
        <v>88495</v>
      </c>
      <c r="N33" s="8">
        <v>1221334</v>
      </c>
      <c r="O33" s="8">
        <v>10098</v>
      </c>
      <c r="P33" s="8">
        <v>21604</v>
      </c>
      <c r="Q33" s="8">
        <v>42005</v>
      </c>
      <c r="R33" s="8">
        <v>73707</v>
      </c>
      <c r="S33" s="8">
        <v>11578</v>
      </c>
      <c r="T33" s="8">
        <v>27738</v>
      </c>
      <c r="U33" s="8">
        <v>52638</v>
      </c>
      <c r="V33" s="8">
        <v>91954</v>
      </c>
      <c r="W33" s="8">
        <v>2096949</v>
      </c>
      <c r="X33" s="8">
        <v>2665116</v>
      </c>
      <c r="Y33" s="8">
        <v>-568167</v>
      </c>
      <c r="Z33" s="2">
        <v>-21.318659300383171</v>
      </c>
      <c r="AA33" s="6">
        <v>2665116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16085994</v>
      </c>
      <c r="D35" s="33">
        <f>SUM(D24:D34)</f>
        <v>0</v>
      </c>
      <c r="E35" s="34">
        <f t="shared" si="1"/>
        <v>26943666</v>
      </c>
      <c r="F35" s="35">
        <f t="shared" si="1"/>
        <v>30867046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1160577</v>
      </c>
      <c r="L35" s="35">
        <f t="shared" si="1"/>
        <v>4450524</v>
      </c>
      <c r="M35" s="35">
        <f t="shared" si="1"/>
        <v>1383162</v>
      </c>
      <c r="N35" s="35">
        <f t="shared" si="1"/>
        <v>6994263</v>
      </c>
      <c r="O35" s="35">
        <f t="shared" si="1"/>
        <v>1228606</v>
      </c>
      <c r="P35" s="35">
        <f t="shared" si="1"/>
        <v>3261636</v>
      </c>
      <c r="Q35" s="35">
        <f t="shared" si="1"/>
        <v>1500502</v>
      </c>
      <c r="R35" s="35">
        <f t="shared" si="1"/>
        <v>5990744</v>
      </c>
      <c r="S35" s="35">
        <f t="shared" si="1"/>
        <v>1323285</v>
      </c>
      <c r="T35" s="35">
        <f t="shared" si="1"/>
        <v>1321874</v>
      </c>
      <c r="U35" s="35">
        <f t="shared" si="1"/>
        <v>1468174</v>
      </c>
      <c r="V35" s="35">
        <f t="shared" si="1"/>
        <v>4113333</v>
      </c>
      <c r="W35" s="35">
        <f t="shared" si="1"/>
        <v>22910006</v>
      </c>
      <c r="X35" s="35">
        <f t="shared" si="1"/>
        <v>30867046</v>
      </c>
      <c r="Y35" s="35">
        <f t="shared" si="1"/>
        <v>-7957040</v>
      </c>
      <c r="Z35" s="36">
        <f>+IF(X35&lt;&gt;0,+(Y35/X35)*100,0)</f>
        <v>-25.778430498337933</v>
      </c>
      <c r="AA35" s="33">
        <f>SUM(AA24:AA34)</f>
        <v>30867046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-7454935</v>
      </c>
      <c r="D37" s="46">
        <f>+D21-D35</f>
        <v>0</v>
      </c>
      <c r="E37" s="47">
        <f t="shared" si="2"/>
        <v>-2314356</v>
      </c>
      <c r="F37" s="48">
        <f t="shared" si="2"/>
        <v>-7073799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67395</v>
      </c>
      <c r="L37" s="48">
        <f t="shared" si="2"/>
        <v>-3209298</v>
      </c>
      <c r="M37" s="48">
        <f t="shared" si="2"/>
        <v>-20461</v>
      </c>
      <c r="N37" s="48">
        <f t="shared" si="2"/>
        <v>-3162364</v>
      </c>
      <c r="O37" s="48">
        <f t="shared" si="2"/>
        <v>166387</v>
      </c>
      <c r="P37" s="48">
        <f t="shared" si="2"/>
        <v>-1946942</v>
      </c>
      <c r="Q37" s="48">
        <f t="shared" si="2"/>
        <v>152038</v>
      </c>
      <c r="R37" s="48">
        <f t="shared" si="2"/>
        <v>-1628517</v>
      </c>
      <c r="S37" s="48">
        <f t="shared" si="2"/>
        <v>-47606</v>
      </c>
      <c r="T37" s="48">
        <f t="shared" si="2"/>
        <v>-1295566</v>
      </c>
      <c r="U37" s="48">
        <f t="shared" si="2"/>
        <v>-375690</v>
      </c>
      <c r="V37" s="48">
        <f t="shared" si="2"/>
        <v>-1718862</v>
      </c>
      <c r="W37" s="48">
        <f t="shared" si="2"/>
        <v>-10338146</v>
      </c>
      <c r="X37" s="48">
        <f>IF(F21=F35,0,X21-X35)</f>
        <v>-7073799</v>
      </c>
      <c r="Y37" s="48">
        <f t="shared" si="2"/>
        <v>-3264347</v>
      </c>
      <c r="Z37" s="49">
        <f>+IF(X37&lt;&gt;0,+(Y37/X37)*100,0)</f>
        <v>46.147013789902708</v>
      </c>
      <c r="AA37" s="46">
        <f>+AA21-AA35</f>
        <v>-7073799</v>
      </c>
    </row>
    <row r="38" spans="1:27" ht="23.1" customHeight="1" x14ac:dyDescent="0.25">
      <c r="A38" s="50" t="s">
        <v>62</v>
      </c>
      <c r="B38" s="29" t="s">
        <v>32</v>
      </c>
      <c r="C38" s="6">
        <v>11773995</v>
      </c>
      <c r="D38" s="6"/>
      <c r="E38" s="7">
        <v>4000001</v>
      </c>
      <c r="F38" s="8">
        <v>2000001</v>
      </c>
      <c r="G38" s="8"/>
      <c r="H38" s="8"/>
      <c r="I38" s="8"/>
      <c r="J38" s="8"/>
      <c r="K38" s="8"/>
      <c r="L38" s="8"/>
      <c r="M38" s="8"/>
      <c r="N38" s="8"/>
      <c r="O38" s="8"/>
      <c r="P38" s="8">
        <v>21539</v>
      </c>
      <c r="Q38" s="8">
        <v>908290</v>
      </c>
      <c r="R38" s="8">
        <v>929829</v>
      </c>
      <c r="S38" s="8"/>
      <c r="T38" s="8"/>
      <c r="U38" s="8"/>
      <c r="V38" s="8"/>
      <c r="W38" s="8">
        <v>929829</v>
      </c>
      <c r="X38" s="8">
        <v>2000001</v>
      </c>
      <c r="Y38" s="8">
        <v>-1070172</v>
      </c>
      <c r="Z38" s="2">
        <v>-53.508573245713379</v>
      </c>
      <c r="AA38" s="6">
        <v>2000001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4319060</v>
      </c>
      <c r="D41" s="56">
        <f>SUM(D37:D40)</f>
        <v>0</v>
      </c>
      <c r="E41" s="57">
        <f t="shared" si="3"/>
        <v>1685645</v>
      </c>
      <c r="F41" s="58">
        <f t="shared" si="3"/>
        <v>-5073798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67395</v>
      </c>
      <c r="L41" s="58">
        <f t="shared" si="3"/>
        <v>-3209298</v>
      </c>
      <c r="M41" s="58">
        <f t="shared" si="3"/>
        <v>-20461</v>
      </c>
      <c r="N41" s="58">
        <f t="shared" si="3"/>
        <v>-3162364</v>
      </c>
      <c r="O41" s="58">
        <f t="shared" si="3"/>
        <v>166387</v>
      </c>
      <c r="P41" s="58">
        <f t="shared" si="3"/>
        <v>-1925403</v>
      </c>
      <c r="Q41" s="58">
        <f t="shared" si="3"/>
        <v>1060328</v>
      </c>
      <c r="R41" s="58">
        <f t="shared" si="3"/>
        <v>-698688</v>
      </c>
      <c r="S41" s="58">
        <f t="shared" si="3"/>
        <v>-47606</v>
      </c>
      <c r="T41" s="58">
        <f t="shared" si="3"/>
        <v>-1295566</v>
      </c>
      <c r="U41" s="58">
        <f t="shared" si="3"/>
        <v>-375690</v>
      </c>
      <c r="V41" s="58">
        <f t="shared" si="3"/>
        <v>-1718862</v>
      </c>
      <c r="W41" s="58">
        <f t="shared" si="3"/>
        <v>-9408317</v>
      </c>
      <c r="X41" s="58">
        <f t="shared" si="3"/>
        <v>-5073798</v>
      </c>
      <c r="Y41" s="58">
        <f t="shared" si="3"/>
        <v>-4334519</v>
      </c>
      <c r="Z41" s="59">
        <f>+IF(X41&lt;&gt;0,+(Y41/X41)*100,0)</f>
        <v>85.429475119033114</v>
      </c>
      <c r="AA41" s="56">
        <f>SUM(AA37:AA40)</f>
        <v>-5073798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4319060</v>
      </c>
      <c r="D43" s="64">
        <f>+D41-D42</f>
        <v>0</v>
      </c>
      <c r="E43" s="65">
        <f t="shared" si="4"/>
        <v>1685645</v>
      </c>
      <c r="F43" s="66">
        <f t="shared" si="4"/>
        <v>-5073798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67395</v>
      </c>
      <c r="L43" s="66">
        <f t="shared" si="4"/>
        <v>-3209298</v>
      </c>
      <c r="M43" s="66">
        <f t="shared" si="4"/>
        <v>-20461</v>
      </c>
      <c r="N43" s="66">
        <f t="shared" si="4"/>
        <v>-3162364</v>
      </c>
      <c r="O43" s="66">
        <f t="shared" si="4"/>
        <v>166387</v>
      </c>
      <c r="P43" s="66">
        <f t="shared" si="4"/>
        <v>-1925403</v>
      </c>
      <c r="Q43" s="66">
        <f t="shared" si="4"/>
        <v>1060328</v>
      </c>
      <c r="R43" s="66">
        <f t="shared" si="4"/>
        <v>-698688</v>
      </c>
      <c r="S43" s="66">
        <f t="shared" si="4"/>
        <v>-47606</v>
      </c>
      <c r="T43" s="66">
        <f t="shared" si="4"/>
        <v>-1295566</v>
      </c>
      <c r="U43" s="66">
        <f t="shared" si="4"/>
        <v>-375690</v>
      </c>
      <c r="V43" s="66">
        <f t="shared" si="4"/>
        <v>-1718862</v>
      </c>
      <c r="W43" s="66">
        <f t="shared" si="4"/>
        <v>-9408317</v>
      </c>
      <c r="X43" s="66">
        <f t="shared" si="4"/>
        <v>-5073798</v>
      </c>
      <c r="Y43" s="66">
        <f t="shared" si="4"/>
        <v>-4334519</v>
      </c>
      <c r="Z43" s="67">
        <f>+IF(X43&lt;&gt;0,+(Y43/X43)*100,0)</f>
        <v>85.429475119033114</v>
      </c>
      <c r="AA43" s="64">
        <f>+AA41-AA42</f>
        <v>-5073798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4319060</v>
      </c>
      <c r="D45" s="56">
        <f>SUM(D43:D44)</f>
        <v>0</v>
      </c>
      <c r="E45" s="57">
        <f t="shared" si="5"/>
        <v>1685645</v>
      </c>
      <c r="F45" s="58">
        <f t="shared" si="5"/>
        <v>-5073798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67395</v>
      </c>
      <c r="L45" s="58">
        <f t="shared" si="5"/>
        <v>-3209298</v>
      </c>
      <c r="M45" s="58">
        <f t="shared" si="5"/>
        <v>-20461</v>
      </c>
      <c r="N45" s="58">
        <f t="shared" si="5"/>
        <v>-3162364</v>
      </c>
      <c r="O45" s="58">
        <f t="shared" si="5"/>
        <v>166387</v>
      </c>
      <c r="P45" s="58">
        <f t="shared" si="5"/>
        <v>-1925403</v>
      </c>
      <c r="Q45" s="58">
        <f t="shared" si="5"/>
        <v>1060328</v>
      </c>
      <c r="R45" s="58">
        <f t="shared" si="5"/>
        <v>-698688</v>
      </c>
      <c r="S45" s="58">
        <f t="shared" si="5"/>
        <v>-47606</v>
      </c>
      <c r="T45" s="58">
        <f t="shared" si="5"/>
        <v>-1295566</v>
      </c>
      <c r="U45" s="58">
        <f t="shared" si="5"/>
        <v>-375690</v>
      </c>
      <c r="V45" s="58">
        <f t="shared" si="5"/>
        <v>-1718862</v>
      </c>
      <c r="W45" s="58">
        <f t="shared" si="5"/>
        <v>-9408317</v>
      </c>
      <c r="X45" s="58">
        <f t="shared" si="5"/>
        <v>-5073798</v>
      </c>
      <c r="Y45" s="58">
        <f t="shared" si="5"/>
        <v>-4334519</v>
      </c>
      <c r="Z45" s="59">
        <f>+IF(X45&lt;&gt;0,+(Y45/X45)*100,0)</f>
        <v>85.429475119033114</v>
      </c>
      <c r="AA45" s="56">
        <f>SUM(AA43:AA44)</f>
        <v>-5073798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4319060</v>
      </c>
      <c r="D47" s="71">
        <f>SUM(D45:D46)</f>
        <v>0</v>
      </c>
      <c r="E47" s="72">
        <f t="shared" si="6"/>
        <v>1685645</v>
      </c>
      <c r="F47" s="73">
        <f t="shared" si="6"/>
        <v>-5073798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67395</v>
      </c>
      <c r="L47" s="74">
        <f t="shared" si="6"/>
        <v>-3209298</v>
      </c>
      <c r="M47" s="73">
        <f t="shared" si="6"/>
        <v>-20461</v>
      </c>
      <c r="N47" s="73">
        <f t="shared" si="6"/>
        <v>-3162364</v>
      </c>
      <c r="O47" s="74">
        <f t="shared" si="6"/>
        <v>166387</v>
      </c>
      <c r="P47" s="74">
        <f t="shared" si="6"/>
        <v>-1925403</v>
      </c>
      <c r="Q47" s="74">
        <f t="shared" si="6"/>
        <v>1060328</v>
      </c>
      <c r="R47" s="74">
        <f t="shared" si="6"/>
        <v>-698688</v>
      </c>
      <c r="S47" s="74">
        <f t="shared" si="6"/>
        <v>-47606</v>
      </c>
      <c r="T47" s="73">
        <f t="shared" si="6"/>
        <v>-1295566</v>
      </c>
      <c r="U47" s="73">
        <f t="shared" si="6"/>
        <v>-375690</v>
      </c>
      <c r="V47" s="74">
        <f t="shared" si="6"/>
        <v>-1718862</v>
      </c>
      <c r="W47" s="74">
        <f t="shared" si="6"/>
        <v>-9408317</v>
      </c>
      <c r="X47" s="74">
        <f t="shared" si="6"/>
        <v>-5073798</v>
      </c>
      <c r="Y47" s="74">
        <f t="shared" si="6"/>
        <v>-4334519</v>
      </c>
      <c r="Z47" s="75">
        <f>+IF(X47&lt;&gt;0,+(Y47/X47)*100,0)</f>
        <v>85.429475119033114</v>
      </c>
      <c r="AA47" s="76">
        <f>SUM(AA45:AA46)</f>
        <v>-5073798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-573543</v>
      </c>
      <c r="Y5" s="8">
        <v>573543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4287857</v>
      </c>
      <c r="D7" s="6"/>
      <c r="E7" s="7">
        <v>6455281</v>
      </c>
      <c r="F7" s="8">
        <v>8126229</v>
      </c>
      <c r="G7" s="8"/>
      <c r="H7" s="8">
        <v>352516</v>
      </c>
      <c r="I7" s="8">
        <v>357458</v>
      </c>
      <c r="J7" s="8">
        <v>709974</v>
      </c>
      <c r="K7" s="8">
        <v>389525</v>
      </c>
      <c r="L7" s="8">
        <v>425385</v>
      </c>
      <c r="M7" s="8">
        <v>418407</v>
      </c>
      <c r="N7" s="8">
        <v>1233317</v>
      </c>
      <c r="O7" s="8"/>
      <c r="P7" s="8">
        <v>737961</v>
      </c>
      <c r="Q7" s="8">
        <v>342808</v>
      </c>
      <c r="R7" s="8">
        <v>1080769</v>
      </c>
      <c r="S7" s="8">
        <v>322107</v>
      </c>
      <c r="T7" s="8">
        <v>316842</v>
      </c>
      <c r="U7" s="8"/>
      <c r="V7" s="8">
        <v>638949</v>
      </c>
      <c r="W7" s="8">
        <v>3663009</v>
      </c>
      <c r="X7" s="8">
        <v>8126229</v>
      </c>
      <c r="Y7" s="8">
        <v>-4463220</v>
      </c>
      <c r="Z7" s="2">
        <v>-54.923630628671674</v>
      </c>
      <c r="AA7" s="6">
        <v>8126229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>
        <v>159864</v>
      </c>
      <c r="L13" s="8">
        <v>162890</v>
      </c>
      <c r="M13" s="8">
        <v>166206</v>
      </c>
      <c r="N13" s="8">
        <v>488960</v>
      </c>
      <c r="O13" s="8">
        <v>167575</v>
      </c>
      <c r="P13" s="8">
        <v>170332</v>
      </c>
      <c r="Q13" s="8">
        <v>172809</v>
      </c>
      <c r="R13" s="8">
        <v>510716</v>
      </c>
      <c r="S13" s="8">
        <v>175071</v>
      </c>
      <c r="T13" s="8">
        <v>176397</v>
      </c>
      <c r="U13" s="8"/>
      <c r="V13" s="8">
        <v>351468</v>
      </c>
      <c r="W13" s="8">
        <v>1356935</v>
      </c>
      <c r="X13" s="8"/>
      <c r="Y13" s="8">
        <v>1356935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4287857</v>
      </c>
      <c r="D21" s="33">
        <f t="shared" si="0"/>
        <v>0</v>
      </c>
      <c r="E21" s="34">
        <f t="shared" si="0"/>
        <v>5881738</v>
      </c>
      <c r="F21" s="35">
        <f t="shared" si="0"/>
        <v>7552686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549389</v>
      </c>
      <c r="L21" s="35">
        <f t="shared" si="0"/>
        <v>588275</v>
      </c>
      <c r="M21" s="35">
        <f t="shared" si="0"/>
        <v>584613</v>
      </c>
      <c r="N21" s="35">
        <f t="shared" si="0"/>
        <v>1722277</v>
      </c>
      <c r="O21" s="35">
        <f t="shared" si="0"/>
        <v>167575</v>
      </c>
      <c r="P21" s="35">
        <f t="shared" si="0"/>
        <v>908293</v>
      </c>
      <c r="Q21" s="35">
        <f t="shared" si="0"/>
        <v>515617</v>
      </c>
      <c r="R21" s="35">
        <f t="shared" si="0"/>
        <v>1591485</v>
      </c>
      <c r="S21" s="35">
        <f t="shared" si="0"/>
        <v>497178</v>
      </c>
      <c r="T21" s="35">
        <f t="shared" si="0"/>
        <v>493239</v>
      </c>
      <c r="U21" s="35">
        <f t="shared" si="0"/>
        <v>0</v>
      </c>
      <c r="V21" s="35">
        <f t="shared" si="0"/>
        <v>990417</v>
      </c>
      <c r="W21" s="35">
        <f t="shared" si="0"/>
        <v>5019944</v>
      </c>
      <c r="X21" s="35">
        <f t="shared" si="0"/>
        <v>7552686</v>
      </c>
      <c r="Y21" s="35">
        <f t="shared" si="0"/>
        <v>-2532742</v>
      </c>
      <c r="Z21" s="36">
        <f>+IF(X21&lt;&gt;0,+(Y21/X21)*100,0)</f>
        <v>-33.534321432136863</v>
      </c>
      <c r="AA21" s="33">
        <f>SUM(AA5:AA20)</f>
        <v>7552686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5258945</v>
      </c>
      <c r="D24" s="6"/>
      <c r="E24" s="7">
        <v>4442983</v>
      </c>
      <c r="F24" s="8">
        <v>4401049</v>
      </c>
      <c r="G24" s="8">
        <v>422813</v>
      </c>
      <c r="H24" s="8">
        <v>432958</v>
      </c>
      <c r="I24" s="8">
        <v>419739</v>
      </c>
      <c r="J24" s="8">
        <v>1275510</v>
      </c>
      <c r="K24" s="8">
        <v>410948</v>
      </c>
      <c r="L24" s="8">
        <v>449287</v>
      </c>
      <c r="M24" s="8">
        <v>414608</v>
      </c>
      <c r="N24" s="8">
        <v>1274843</v>
      </c>
      <c r="O24" s="8">
        <v>436343</v>
      </c>
      <c r="P24" s="8">
        <v>488628</v>
      </c>
      <c r="Q24" s="8">
        <v>450873</v>
      </c>
      <c r="R24" s="8">
        <v>1375844</v>
      </c>
      <c r="S24" s="8">
        <v>474636</v>
      </c>
      <c r="T24" s="8">
        <v>447141</v>
      </c>
      <c r="U24" s="8">
        <v>424930</v>
      </c>
      <c r="V24" s="8">
        <v>1346707</v>
      </c>
      <c r="W24" s="8">
        <v>5272904</v>
      </c>
      <c r="X24" s="8">
        <v>4401049</v>
      </c>
      <c r="Y24" s="8">
        <v>871855</v>
      </c>
      <c r="Z24" s="2">
        <v>19.810163440579736</v>
      </c>
      <c r="AA24" s="6">
        <v>4401049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2266053</v>
      </c>
      <c r="D27" s="6"/>
      <c r="E27" s="7">
        <v>1148937</v>
      </c>
      <c r="F27" s="8">
        <v>2173662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2173662</v>
      </c>
      <c r="Y27" s="8">
        <v>-2173662</v>
      </c>
      <c r="Z27" s="2">
        <v>-100</v>
      </c>
      <c r="AA27" s="6">
        <v>2173662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2862713</v>
      </c>
      <c r="D30" s="6"/>
      <c r="E30" s="7">
        <v>1356000</v>
      </c>
      <c r="F30" s="8">
        <v>2286000</v>
      </c>
      <c r="G30" s="8"/>
      <c r="H30" s="8"/>
      <c r="I30" s="8">
        <v>49611</v>
      </c>
      <c r="J30" s="8">
        <v>49611</v>
      </c>
      <c r="K30" s="8">
        <v>48254</v>
      </c>
      <c r="L30" s="8"/>
      <c r="M30" s="8"/>
      <c r="N30" s="8">
        <v>48254</v>
      </c>
      <c r="O30" s="8">
        <v>345341</v>
      </c>
      <c r="P30" s="8">
        <v>624962</v>
      </c>
      <c r="Q30" s="8">
        <v>40094</v>
      </c>
      <c r="R30" s="8">
        <v>1010397</v>
      </c>
      <c r="S30" s="8">
        <v>112636</v>
      </c>
      <c r="T30" s="8">
        <v>78496</v>
      </c>
      <c r="U30" s="8">
        <v>624433</v>
      </c>
      <c r="V30" s="8">
        <v>815565</v>
      </c>
      <c r="W30" s="8">
        <v>1923827</v>
      </c>
      <c r="X30" s="8">
        <v>2286000</v>
      </c>
      <c r="Y30" s="8">
        <v>-362173</v>
      </c>
      <c r="Z30" s="2">
        <v>-15.843088363954505</v>
      </c>
      <c r="AA30" s="6">
        <v>2286000</v>
      </c>
    </row>
    <row r="31" spans="1:27" ht="13.5" x14ac:dyDescent="0.25">
      <c r="A31" s="25" t="s">
        <v>57</v>
      </c>
      <c r="B31" s="24" t="s">
        <v>32</v>
      </c>
      <c r="C31" s="6">
        <v>-347102</v>
      </c>
      <c r="D31" s="6"/>
      <c r="E31" s="7">
        <v>300050</v>
      </c>
      <c r="F31" s="8">
        <v>270050</v>
      </c>
      <c r="G31" s="8"/>
      <c r="H31" s="8">
        <v>193</v>
      </c>
      <c r="I31" s="8">
        <v>6882</v>
      </c>
      <c r="J31" s="8">
        <v>7075</v>
      </c>
      <c r="K31" s="8">
        <v>254</v>
      </c>
      <c r="L31" s="8"/>
      <c r="M31" s="8"/>
      <c r="N31" s="8">
        <v>254</v>
      </c>
      <c r="O31" s="8">
        <v>14934</v>
      </c>
      <c r="P31" s="8"/>
      <c r="Q31" s="8">
        <v>5395</v>
      </c>
      <c r="R31" s="8">
        <v>20329</v>
      </c>
      <c r="S31" s="8"/>
      <c r="T31" s="8">
        <v>8403</v>
      </c>
      <c r="U31" s="8">
        <v>1860</v>
      </c>
      <c r="V31" s="8">
        <v>10263</v>
      </c>
      <c r="W31" s="8">
        <v>37921</v>
      </c>
      <c r="X31" s="8">
        <v>270050</v>
      </c>
      <c r="Y31" s="8">
        <v>-232129</v>
      </c>
      <c r="Z31" s="2">
        <v>-85.957785595260134</v>
      </c>
      <c r="AA31" s="6">
        <v>270050</v>
      </c>
    </row>
    <row r="32" spans="1:27" ht="13.5" x14ac:dyDescent="0.25">
      <c r="A32" s="25" t="s">
        <v>45</v>
      </c>
      <c r="B32" s="24" t="s">
        <v>32</v>
      </c>
      <c r="C32" s="6">
        <v>220470</v>
      </c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>
        <v>14256</v>
      </c>
      <c r="L32" s="8">
        <v>14256</v>
      </c>
      <c r="M32" s="8">
        <v>19562</v>
      </c>
      <c r="N32" s="8">
        <v>48074</v>
      </c>
      <c r="O32" s="8">
        <v>50950</v>
      </c>
      <c r="P32" s="8">
        <v>-56396</v>
      </c>
      <c r="Q32" s="8">
        <v>26730</v>
      </c>
      <c r="R32" s="8">
        <v>21284</v>
      </c>
      <c r="S32" s="8">
        <v>53336</v>
      </c>
      <c r="T32" s="8">
        <v>52022</v>
      </c>
      <c r="U32" s="8">
        <v>1304</v>
      </c>
      <c r="V32" s="8">
        <v>106662</v>
      </c>
      <c r="W32" s="8">
        <v>211076</v>
      </c>
      <c r="X32" s="8">
        <v>380000</v>
      </c>
      <c r="Y32" s="8">
        <v>-168924</v>
      </c>
      <c r="Z32" s="2">
        <v>-44.453684210526319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402953</v>
      </c>
      <c r="D33" s="6"/>
      <c r="E33" s="7">
        <v>821716</v>
      </c>
      <c r="F33" s="8">
        <v>821851</v>
      </c>
      <c r="G33" s="8"/>
      <c r="H33" s="8">
        <v>3538</v>
      </c>
      <c r="I33" s="8">
        <v>4082</v>
      </c>
      <c r="J33" s="8">
        <v>7620</v>
      </c>
      <c r="K33" s="8">
        <v>3827</v>
      </c>
      <c r="L33" s="8"/>
      <c r="M33" s="8">
        <v>5567</v>
      </c>
      <c r="N33" s="8">
        <v>9394</v>
      </c>
      <c r="O33" s="8">
        <v>4374</v>
      </c>
      <c r="P33" s="8">
        <v>4123</v>
      </c>
      <c r="Q33" s="8">
        <v>3624</v>
      </c>
      <c r="R33" s="8">
        <v>12121</v>
      </c>
      <c r="S33" s="8">
        <v>-7620</v>
      </c>
      <c r="T33" s="8">
        <v>346482</v>
      </c>
      <c r="U33" s="8"/>
      <c r="V33" s="8">
        <v>338862</v>
      </c>
      <c r="W33" s="8">
        <v>367997</v>
      </c>
      <c r="X33" s="8">
        <v>821851</v>
      </c>
      <c r="Y33" s="8">
        <v>-453854</v>
      </c>
      <c r="Z33" s="2">
        <v>-55.223392074719136</v>
      </c>
      <c r="AA33" s="6">
        <v>821851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10664032</v>
      </c>
      <c r="D35" s="33">
        <f>SUM(D24:D34)</f>
        <v>0</v>
      </c>
      <c r="E35" s="34">
        <f t="shared" si="1"/>
        <v>8449686</v>
      </c>
      <c r="F35" s="35">
        <f t="shared" si="1"/>
        <v>10332612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477539</v>
      </c>
      <c r="L35" s="35">
        <f t="shared" si="1"/>
        <v>463543</v>
      </c>
      <c r="M35" s="35">
        <f t="shared" si="1"/>
        <v>439737</v>
      </c>
      <c r="N35" s="35">
        <f t="shared" si="1"/>
        <v>1380819</v>
      </c>
      <c r="O35" s="35">
        <f t="shared" si="1"/>
        <v>851942</v>
      </c>
      <c r="P35" s="35">
        <f t="shared" si="1"/>
        <v>1061317</v>
      </c>
      <c r="Q35" s="35">
        <f t="shared" si="1"/>
        <v>526716</v>
      </c>
      <c r="R35" s="35">
        <f t="shared" si="1"/>
        <v>2439975</v>
      </c>
      <c r="S35" s="35">
        <f t="shared" si="1"/>
        <v>632988</v>
      </c>
      <c r="T35" s="35">
        <f t="shared" si="1"/>
        <v>932544</v>
      </c>
      <c r="U35" s="35">
        <f t="shared" si="1"/>
        <v>1052527</v>
      </c>
      <c r="V35" s="35">
        <f t="shared" si="1"/>
        <v>2618059</v>
      </c>
      <c r="W35" s="35">
        <f t="shared" si="1"/>
        <v>7813725</v>
      </c>
      <c r="X35" s="35">
        <f t="shared" si="1"/>
        <v>10332612</v>
      </c>
      <c r="Y35" s="35">
        <f t="shared" si="1"/>
        <v>-2518887</v>
      </c>
      <c r="Z35" s="36">
        <f>+IF(X35&lt;&gt;0,+(Y35/X35)*100,0)</f>
        <v>-24.378027550052202</v>
      </c>
      <c r="AA35" s="33">
        <f>SUM(AA24:AA34)</f>
        <v>10332612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-6376175</v>
      </c>
      <c r="D37" s="46">
        <f>+D21-D35</f>
        <v>0</v>
      </c>
      <c r="E37" s="47">
        <f t="shared" si="2"/>
        <v>-2567948</v>
      </c>
      <c r="F37" s="48">
        <f t="shared" si="2"/>
        <v>-2779926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71850</v>
      </c>
      <c r="L37" s="48">
        <f t="shared" si="2"/>
        <v>124732</v>
      </c>
      <c r="M37" s="48">
        <f t="shared" si="2"/>
        <v>144876</v>
      </c>
      <c r="N37" s="48">
        <f t="shared" si="2"/>
        <v>341458</v>
      </c>
      <c r="O37" s="48">
        <f t="shared" si="2"/>
        <v>-684367</v>
      </c>
      <c r="P37" s="48">
        <f t="shared" si="2"/>
        <v>-153024</v>
      </c>
      <c r="Q37" s="48">
        <f t="shared" si="2"/>
        <v>-11099</v>
      </c>
      <c r="R37" s="48">
        <f t="shared" si="2"/>
        <v>-848490</v>
      </c>
      <c r="S37" s="48">
        <f t="shared" si="2"/>
        <v>-135810</v>
      </c>
      <c r="T37" s="48">
        <f t="shared" si="2"/>
        <v>-439305</v>
      </c>
      <c r="U37" s="48">
        <f t="shared" si="2"/>
        <v>-1052527</v>
      </c>
      <c r="V37" s="48">
        <f t="shared" si="2"/>
        <v>-1627642</v>
      </c>
      <c r="W37" s="48">
        <f t="shared" si="2"/>
        <v>-2793781</v>
      </c>
      <c r="X37" s="48">
        <f>IF(F21=F35,0,X21-X35)</f>
        <v>-2779926</v>
      </c>
      <c r="Y37" s="48">
        <f t="shared" si="2"/>
        <v>-13855</v>
      </c>
      <c r="Z37" s="49">
        <f>+IF(X37&lt;&gt;0,+(Y37/X37)*100,0)</f>
        <v>0.49839456158185508</v>
      </c>
      <c r="AA37" s="46">
        <f>+AA21-AA35</f>
        <v>-2779926</v>
      </c>
    </row>
    <row r="38" spans="1:27" ht="23.1" customHeight="1" x14ac:dyDescent="0.25">
      <c r="A38" s="50" t="s">
        <v>62</v>
      </c>
      <c r="B38" s="29" t="s">
        <v>32</v>
      </c>
      <c r="C38" s="6">
        <v>216298</v>
      </c>
      <c r="D38" s="6"/>
      <c r="E38" s="7">
        <v>5000000</v>
      </c>
      <c r="F38" s="8">
        <v>2500000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</v>
      </c>
      <c r="Y38" s="8">
        <v>-2500000</v>
      </c>
      <c r="Z38" s="2">
        <v>-100</v>
      </c>
      <c r="AA38" s="6">
        <v>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-6159877</v>
      </c>
      <c r="D41" s="56">
        <f>SUM(D37:D40)</f>
        <v>0</v>
      </c>
      <c r="E41" s="57">
        <f t="shared" si="3"/>
        <v>2432052</v>
      </c>
      <c r="F41" s="58">
        <f t="shared" si="3"/>
        <v>-279926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71850</v>
      </c>
      <c r="L41" s="58">
        <f t="shared" si="3"/>
        <v>124732</v>
      </c>
      <c r="M41" s="58">
        <f t="shared" si="3"/>
        <v>144876</v>
      </c>
      <c r="N41" s="58">
        <f t="shared" si="3"/>
        <v>341458</v>
      </c>
      <c r="O41" s="58">
        <f t="shared" si="3"/>
        <v>-684367</v>
      </c>
      <c r="P41" s="58">
        <f t="shared" si="3"/>
        <v>-153024</v>
      </c>
      <c r="Q41" s="58">
        <f t="shared" si="3"/>
        <v>-11099</v>
      </c>
      <c r="R41" s="58">
        <f t="shared" si="3"/>
        <v>-848490</v>
      </c>
      <c r="S41" s="58">
        <f t="shared" si="3"/>
        <v>-135810</v>
      </c>
      <c r="T41" s="58">
        <f t="shared" si="3"/>
        <v>-439305</v>
      </c>
      <c r="U41" s="58">
        <f t="shared" si="3"/>
        <v>-1052527</v>
      </c>
      <c r="V41" s="58">
        <f t="shared" si="3"/>
        <v>-1627642</v>
      </c>
      <c r="W41" s="58">
        <f t="shared" si="3"/>
        <v>-2793781</v>
      </c>
      <c r="X41" s="58">
        <f t="shared" si="3"/>
        <v>-279926</v>
      </c>
      <c r="Y41" s="58">
        <f t="shared" si="3"/>
        <v>-2513855</v>
      </c>
      <c r="Z41" s="59">
        <f>+IF(X41&lt;&gt;0,+(Y41/X41)*100,0)</f>
        <v>898.04269699849237</v>
      </c>
      <c r="AA41" s="56">
        <f>SUM(AA37:AA40)</f>
        <v>-279926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-6159877</v>
      </c>
      <c r="D43" s="64">
        <f>+D41-D42</f>
        <v>0</v>
      </c>
      <c r="E43" s="65">
        <f t="shared" si="4"/>
        <v>2432052</v>
      </c>
      <c r="F43" s="66">
        <f t="shared" si="4"/>
        <v>-279926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71850</v>
      </c>
      <c r="L43" s="66">
        <f t="shared" si="4"/>
        <v>124732</v>
      </c>
      <c r="M43" s="66">
        <f t="shared" si="4"/>
        <v>144876</v>
      </c>
      <c r="N43" s="66">
        <f t="shared" si="4"/>
        <v>341458</v>
      </c>
      <c r="O43" s="66">
        <f t="shared" si="4"/>
        <v>-684367</v>
      </c>
      <c r="P43" s="66">
        <f t="shared" si="4"/>
        <v>-153024</v>
      </c>
      <c r="Q43" s="66">
        <f t="shared" si="4"/>
        <v>-11099</v>
      </c>
      <c r="R43" s="66">
        <f t="shared" si="4"/>
        <v>-848490</v>
      </c>
      <c r="S43" s="66">
        <f t="shared" si="4"/>
        <v>-135810</v>
      </c>
      <c r="T43" s="66">
        <f t="shared" si="4"/>
        <v>-439305</v>
      </c>
      <c r="U43" s="66">
        <f t="shared" si="4"/>
        <v>-1052527</v>
      </c>
      <c r="V43" s="66">
        <f t="shared" si="4"/>
        <v>-1627642</v>
      </c>
      <c r="W43" s="66">
        <f t="shared" si="4"/>
        <v>-2793781</v>
      </c>
      <c r="X43" s="66">
        <f t="shared" si="4"/>
        <v>-279926</v>
      </c>
      <c r="Y43" s="66">
        <f t="shared" si="4"/>
        <v>-2513855</v>
      </c>
      <c r="Z43" s="67">
        <f>+IF(X43&lt;&gt;0,+(Y43/X43)*100,0)</f>
        <v>898.04269699849237</v>
      </c>
      <c r="AA43" s="64">
        <f>+AA41-AA42</f>
        <v>-279926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-6159877</v>
      </c>
      <c r="D45" s="56">
        <f>SUM(D43:D44)</f>
        <v>0</v>
      </c>
      <c r="E45" s="57">
        <f t="shared" si="5"/>
        <v>2432052</v>
      </c>
      <c r="F45" s="58">
        <f t="shared" si="5"/>
        <v>-279926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71850</v>
      </c>
      <c r="L45" s="58">
        <f t="shared" si="5"/>
        <v>124732</v>
      </c>
      <c r="M45" s="58">
        <f t="shared" si="5"/>
        <v>144876</v>
      </c>
      <c r="N45" s="58">
        <f t="shared" si="5"/>
        <v>341458</v>
      </c>
      <c r="O45" s="58">
        <f t="shared" si="5"/>
        <v>-684367</v>
      </c>
      <c r="P45" s="58">
        <f t="shared" si="5"/>
        <v>-153024</v>
      </c>
      <c r="Q45" s="58">
        <f t="shared" si="5"/>
        <v>-11099</v>
      </c>
      <c r="R45" s="58">
        <f t="shared" si="5"/>
        <v>-848490</v>
      </c>
      <c r="S45" s="58">
        <f t="shared" si="5"/>
        <v>-135810</v>
      </c>
      <c r="T45" s="58">
        <f t="shared" si="5"/>
        <v>-439305</v>
      </c>
      <c r="U45" s="58">
        <f t="shared" si="5"/>
        <v>-1052527</v>
      </c>
      <c r="V45" s="58">
        <f t="shared" si="5"/>
        <v>-1627642</v>
      </c>
      <c r="W45" s="58">
        <f t="shared" si="5"/>
        <v>-2793781</v>
      </c>
      <c r="X45" s="58">
        <f t="shared" si="5"/>
        <v>-279926</v>
      </c>
      <c r="Y45" s="58">
        <f t="shared" si="5"/>
        <v>-2513855</v>
      </c>
      <c r="Z45" s="59">
        <f>+IF(X45&lt;&gt;0,+(Y45/X45)*100,0)</f>
        <v>898.04269699849237</v>
      </c>
      <c r="AA45" s="56">
        <f>SUM(AA43:AA44)</f>
        <v>-279926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-6159877</v>
      </c>
      <c r="D47" s="71">
        <f>SUM(D45:D46)</f>
        <v>0</v>
      </c>
      <c r="E47" s="72">
        <f t="shared" si="6"/>
        <v>2432052</v>
      </c>
      <c r="F47" s="73">
        <f t="shared" si="6"/>
        <v>-279926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71850</v>
      </c>
      <c r="L47" s="74">
        <f t="shared" si="6"/>
        <v>124732</v>
      </c>
      <c r="M47" s="73">
        <f t="shared" si="6"/>
        <v>144876</v>
      </c>
      <c r="N47" s="73">
        <f t="shared" si="6"/>
        <v>341458</v>
      </c>
      <c r="O47" s="74">
        <f t="shared" si="6"/>
        <v>-684367</v>
      </c>
      <c r="P47" s="74">
        <f t="shared" si="6"/>
        <v>-153024</v>
      </c>
      <c r="Q47" s="74">
        <f t="shared" si="6"/>
        <v>-11099</v>
      </c>
      <c r="R47" s="74">
        <f t="shared" si="6"/>
        <v>-848490</v>
      </c>
      <c r="S47" s="74">
        <f t="shared" si="6"/>
        <v>-135810</v>
      </c>
      <c r="T47" s="73">
        <f t="shared" si="6"/>
        <v>-439305</v>
      </c>
      <c r="U47" s="73">
        <f t="shared" si="6"/>
        <v>-1052527</v>
      </c>
      <c r="V47" s="74">
        <f t="shared" si="6"/>
        <v>-1627642</v>
      </c>
      <c r="W47" s="74">
        <f t="shared" si="6"/>
        <v>-2793781</v>
      </c>
      <c r="X47" s="74">
        <f t="shared" si="6"/>
        <v>-279926</v>
      </c>
      <c r="Y47" s="74">
        <f t="shared" si="6"/>
        <v>-2513855</v>
      </c>
      <c r="Z47" s="75">
        <f>+IF(X47&lt;&gt;0,+(Y47/X47)*100,0)</f>
        <v>898.04269699849237</v>
      </c>
      <c r="AA47" s="76">
        <f>SUM(AA45:AA46)</f>
        <v>-279926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14705008</v>
      </c>
      <c r="F7" s="8">
        <v>15907508</v>
      </c>
      <c r="G7" s="8">
        <v>230860</v>
      </c>
      <c r="H7" s="8">
        <v>1788920</v>
      </c>
      <c r="I7" s="8">
        <v>2456</v>
      </c>
      <c r="J7" s="8">
        <v>2022236</v>
      </c>
      <c r="K7" s="8">
        <v>186585</v>
      </c>
      <c r="L7" s="8">
        <v>1672786</v>
      </c>
      <c r="M7" s="8">
        <v>126511</v>
      </c>
      <c r="N7" s="8">
        <v>1985882</v>
      </c>
      <c r="O7" s="8">
        <v>2494522</v>
      </c>
      <c r="P7" s="8">
        <v>1207045</v>
      </c>
      <c r="Q7" s="8">
        <v>1833030</v>
      </c>
      <c r="R7" s="8">
        <v>5534597</v>
      </c>
      <c r="S7" s="8">
        <v>1299258</v>
      </c>
      <c r="T7" s="8">
        <v>2375704</v>
      </c>
      <c r="U7" s="8">
        <v>2044311</v>
      </c>
      <c r="V7" s="8">
        <v>5719273</v>
      </c>
      <c r="W7" s="8">
        <v>15261988</v>
      </c>
      <c r="X7" s="8">
        <v>15907508</v>
      </c>
      <c r="Y7" s="8">
        <v>-645520</v>
      </c>
      <c r="Z7" s="2">
        <v>-4.0579580409451941</v>
      </c>
      <c r="AA7" s="6">
        <v>15907508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3000000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-705011</v>
      </c>
      <c r="V18" s="8">
        <v>-705011</v>
      </c>
      <c r="W18" s="8">
        <v>-705011</v>
      </c>
      <c r="X18" s="8">
        <v>3000000</v>
      </c>
      <c r="Y18" s="8">
        <v>-3705011</v>
      </c>
      <c r="Z18" s="2">
        <v>-123.50036666666666</v>
      </c>
      <c r="AA18" s="6">
        <v>3000000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>
        <v>5721</v>
      </c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>
        <v>5721</v>
      </c>
      <c r="Y19" s="26">
        <v>-374</v>
      </c>
      <c r="Z19" s="27">
        <v>-6.5373186505855623</v>
      </c>
      <c r="AA19" s="28">
        <v>5721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14705008</v>
      </c>
      <c r="F21" s="35">
        <f t="shared" si="0"/>
        <v>18913229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186585</v>
      </c>
      <c r="L21" s="35">
        <f t="shared" si="0"/>
        <v>1672786</v>
      </c>
      <c r="M21" s="35">
        <f t="shared" si="0"/>
        <v>126511</v>
      </c>
      <c r="N21" s="35">
        <f t="shared" si="0"/>
        <v>1985882</v>
      </c>
      <c r="O21" s="35">
        <f t="shared" si="0"/>
        <v>2494522</v>
      </c>
      <c r="P21" s="35">
        <f t="shared" si="0"/>
        <v>1207045</v>
      </c>
      <c r="Q21" s="35">
        <f t="shared" si="0"/>
        <v>1833030</v>
      </c>
      <c r="R21" s="35">
        <f t="shared" si="0"/>
        <v>5534597</v>
      </c>
      <c r="S21" s="35">
        <f t="shared" si="0"/>
        <v>1299258</v>
      </c>
      <c r="T21" s="35">
        <f t="shared" si="0"/>
        <v>2375704</v>
      </c>
      <c r="U21" s="35">
        <f t="shared" si="0"/>
        <v>1339300</v>
      </c>
      <c r="V21" s="35">
        <f t="shared" si="0"/>
        <v>5014262</v>
      </c>
      <c r="W21" s="35">
        <f t="shared" si="0"/>
        <v>14562324</v>
      </c>
      <c r="X21" s="35">
        <f t="shared" si="0"/>
        <v>18913229</v>
      </c>
      <c r="Y21" s="35">
        <f t="shared" si="0"/>
        <v>-4350905</v>
      </c>
      <c r="Z21" s="36">
        <f>+IF(X21&lt;&gt;0,+(Y21/X21)*100,0)</f>
        <v>-23.004559401252951</v>
      </c>
      <c r="AA21" s="33">
        <f>SUM(AA5:AA20)</f>
        <v>18913229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>
        <v>265500</v>
      </c>
      <c r="M24" s="8">
        <v>326870</v>
      </c>
      <c r="N24" s="8">
        <v>592370</v>
      </c>
      <c r="O24" s="8">
        <v>305222</v>
      </c>
      <c r="P24" s="8">
        <v>261182</v>
      </c>
      <c r="Q24" s="8">
        <v>266296</v>
      </c>
      <c r="R24" s="8">
        <v>832700</v>
      </c>
      <c r="S24" s="8"/>
      <c r="T24" s="8">
        <v>279898</v>
      </c>
      <c r="U24" s="8">
        <v>257964</v>
      </c>
      <c r="V24" s="8">
        <v>537862</v>
      </c>
      <c r="W24" s="8">
        <v>3045678</v>
      </c>
      <c r="X24" s="8">
        <v>985861</v>
      </c>
      <c r="Y24" s="8">
        <v>2059817</v>
      </c>
      <c r="Z24" s="2">
        <v>208.93584389685768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2351305</v>
      </c>
      <c r="Y26" s="8">
        <v>-2351305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18359938</v>
      </c>
      <c r="G30" s="8">
        <v>1598336</v>
      </c>
      <c r="H30" s="8">
        <v>1730481</v>
      </c>
      <c r="I30" s="8"/>
      <c r="J30" s="8">
        <v>3328817</v>
      </c>
      <c r="K30" s="8">
        <v>3555537</v>
      </c>
      <c r="L30" s="8">
        <v>1553181</v>
      </c>
      <c r="M30" s="8">
        <v>49108</v>
      </c>
      <c r="N30" s="8">
        <v>5157826</v>
      </c>
      <c r="O30" s="8">
        <v>1421993</v>
      </c>
      <c r="P30" s="8">
        <v>1367634</v>
      </c>
      <c r="Q30" s="8">
        <v>1964523</v>
      </c>
      <c r="R30" s="8">
        <v>4754150</v>
      </c>
      <c r="S30" s="8">
        <v>1718361</v>
      </c>
      <c r="T30" s="8">
        <v>1718960</v>
      </c>
      <c r="U30" s="8">
        <v>1722269</v>
      </c>
      <c r="V30" s="8">
        <v>5159590</v>
      </c>
      <c r="W30" s="8">
        <v>18400383</v>
      </c>
      <c r="X30" s="8">
        <v>18359938</v>
      </c>
      <c r="Y30" s="8">
        <v>40445</v>
      </c>
      <c r="Z30" s="2">
        <v>0.22028941492068219</v>
      </c>
      <c r="AA30" s="6">
        <v>18359938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2003685</v>
      </c>
      <c r="G31" s="8"/>
      <c r="H31" s="8"/>
      <c r="I31" s="8"/>
      <c r="J31" s="8"/>
      <c r="K31" s="8">
        <v>71151</v>
      </c>
      <c r="L31" s="8">
        <v>175082</v>
      </c>
      <c r="M31" s="8">
        <v>384342</v>
      </c>
      <c r="N31" s="8">
        <v>630575</v>
      </c>
      <c r="O31" s="8"/>
      <c r="P31" s="8">
        <v>331200</v>
      </c>
      <c r="Q31" s="8">
        <v>720914</v>
      </c>
      <c r="R31" s="8">
        <v>1052114</v>
      </c>
      <c r="S31" s="8"/>
      <c r="T31" s="8">
        <v>153704</v>
      </c>
      <c r="U31" s="8">
        <v>95961</v>
      </c>
      <c r="V31" s="8">
        <v>249665</v>
      </c>
      <c r="W31" s="8">
        <v>1932354</v>
      </c>
      <c r="X31" s="8">
        <v>2003685</v>
      </c>
      <c r="Y31" s="8">
        <v>-71331</v>
      </c>
      <c r="Z31" s="2">
        <v>-3.5599907171037364</v>
      </c>
      <c r="AA31" s="6">
        <v>2003685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933773</v>
      </c>
      <c r="F33" s="8">
        <v>5125280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>
        <v>192044</v>
      </c>
      <c r="M33" s="8">
        <v>1050337</v>
      </c>
      <c r="N33" s="8">
        <v>1242381</v>
      </c>
      <c r="O33" s="8">
        <v>3422</v>
      </c>
      <c r="P33" s="8">
        <v>3570</v>
      </c>
      <c r="Q33" s="8">
        <v>354453</v>
      </c>
      <c r="R33" s="8">
        <v>361445</v>
      </c>
      <c r="S33" s="8">
        <v>272939</v>
      </c>
      <c r="T33" s="8">
        <v>52463</v>
      </c>
      <c r="U33" s="8">
        <v>65353</v>
      </c>
      <c r="V33" s="8">
        <v>390755</v>
      </c>
      <c r="W33" s="8">
        <v>1761984</v>
      </c>
      <c r="X33" s="8">
        <v>5125280</v>
      </c>
      <c r="Y33" s="8">
        <v>-3363296</v>
      </c>
      <c r="Z33" s="2">
        <v>-65.621702619173973</v>
      </c>
      <c r="AA33" s="6">
        <v>5125280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24804813</v>
      </c>
      <c r="D35" s="33">
        <f>SUM(D24:D34)</f>
        <v>0</v>
      </c>
      <c r="E35" s="34">
        <f t="shared" si="1"/>
        <v>25826069</v>
      </c>
      <c r="F35" s="35">
        <f t="shared" si="1"/>
        <v>28826069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3626688</v>
      </c>
      <c r="L35" s="35">
        <f t="shared" si="1"/>
        <v>2185807</v>
      </c>
      <c r="M35" s="35">
        <f t="shared" si="1"/>
        <v>1810657</v>
      </c>
      <c r="N35" s="35">
        <f t="shared" si="1"/>
        <v>7623152</v>
      </c>
      <c r="O35" s="35">
        <f t="shared" si="1"/>
        <v>1730637</v>
      </c>
      <c r="P35" s="35">
        <f t="shared" si="1"/>
        <v>1963586</v>
      </c>
      <c r="Q35" s="35">
        <f t="shared" si="1"/>
        <v>3306186</v>
      </c>
      <c r="R35" s="35">
        <f t="shared" si="1"/>
        <v>7000409</v>
      </c>
      <c r="S35" s="35">
        <f t="shared" si="1"/>
        <v>1991300</v>
      </c>
      <c r="T35" s="35">
        <f t="shared" si="1"/>
        <v>2205025</v>
      </c>
      <c r="U35" s="35">
        <f t="shared" si="1"/>
        <v>2141547</v>
      </c>
      <c r="V35" s="35">
        <f t="shared" si="1"/>
        <v>6337872</v>
      </c>
      <c r="W35" s="35">
        <f t="shared" si="1"/>
        <v>25140399</v>
      </c>
      <c r="X35" s="35">
        <f t="shared" si="1"/>
        <v>28826069</v>
      </c>
      <c r="Y35" s="35">
        <f t="shared" si="1"/>
        <v>-3685670</v>
      </c>
      <c r="Z35" s="36">
        <f>+IF(X35&lt;&gt;0,+(Y35/X35)*100,0)</f>
        <v>-12.785891825902448</v>
      </c>
      <c r="AA35" s="33">
        <f>SUM(AA24:AA34)</f>
        <v>28826069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-24804813</v>
      </c>
      <c r="D37" s="46">
        <f>+D21-D35</f>
        <v>0</v>
      </c>
      <c r="E37" s="47">
        <f t="shared" si="2"/>
        <v>-11121061</v>
      </c>
      <c r="F37" s="48">
        <f t="shared" si="2"/>
        <v>-9912840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-3440103</v>
      </c>
      <c r="L37" s="48">
        <f t="shared" si="2"/>
        <v>-513021</v>
      </c>
      <c r="M37" s="48">
        <f t="shared" si="2"/>
        <v>-1684146</v>
      </c>
      <c r="N37" s="48">
        <f t="shared" si="2"/>
        <v>-5637270</v>
      </c>
      <c r="O37" s="48">
        <f t="shared" si="2"/>
        <v>763885</v>
      </c>
      <c r="P37" s="48">
        <f t="shared" si="2"/>
        <v>-756541</v>
      </c>
      <c r="Q37" s="48">
        <f t="shared" si="2"/>
        <v>-1473156</v>
      </c>
      <c r="R37" s="48">
        <f t="shared" si="2"/>
        <v>-1465812</v>
      </c>
      <c r="S37" s="48">
        <f t="shared" si="2"/>
        <v>-692042</v>
      </c>
      <c r="T37" s="48">
        <f t="shared" si="2"/>
        <v>170679</v>
      </c>
      <c r="U37" s="48">
        <f t="shared" si="2"/>
        <v>-802247</v>
      </c>
      <c r="V37" s="48">
        <f t="shared" si="2"/>
        <v>-1323610</v>
      </c>
      <c r="W37" s="48">
        <f t="shared" si="2"/>
        <v>-10578075</v>
      </c>
      <c r="X37" s="48">
        <f>IF(F21=F35,0,X21-X35)</f>
        <v>-9912840</v>
      </c>
      <c r="Y37" s="48">
        <f t="shared" si="2"/>
        <v>-665235</v>
      </c>
      <c r="Z37" s="49">
        <f>+IF(X37&lt;&gt;0,+(Y37/X37)*100,0)</f>
        <v>6.7108416962242918</v>
      </c>
      <c r="AA37" s="46">
        <f>+AA21-AA35</f>
        <v>-9912840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3000000</v>
      </c>
      <c r="G38" s="8"/>
      <c r="H38" s="8"/>
      <c r="I38" s="8"/>
      <c r="J38" s="8"/>
      <c r="K38" s="8"/>
      <c r="L38" s="8"/>
      <c r="M38" s="8">
        <v>1466473</v>
      </c>
      <c r="N38" s="8">
        <v>1466473</v>
      </c>
      <c r="O38" s="8"/>
      <c r="P38" s="8">
        <v>400000</v>
      </c>
      <c r="Q38" s="8">
        <v>2198255</v>
      </c>
      <c r="R38" s="8">
        <v>2598255</v>
      </c>
      <c r="S38" s="8">
        <v>800311</v>
      </c>
      <c r="T38" s="8"/>
      <c r="U38" s="8">
        <v>1839971</v>
      </c>
      <c r="V38" s="8">
        <v>2640282</v>
      </c>
      <c r="W38" s="8">
        <v>6705010</v>
      </c>
      <c r="X38" s="8">
        <v>3000000</v>
      </c>
      <c r="Y38" s="8">
        <v>3705010</v>
      </c>
      <c r="Z38" s="2">
        <v>123.50033333333332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-24804813</v>
      </c>
      <c r="D41" s="56">
        <f>SUM(D37:D40)</f>
        <v>0</v>
      </c>
      <c r="E41" s="57">
        <f t="shared" si="3"/>
        <v>-5121061</v>
      </c>
      <c r="F41" s="58">
        <f t="shared" si="3"/>
        <v>-6912840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-3440103</v>
      </c>
      <c r="L41" s="58">
        <f t="shared" si="3"/>
        <v>-513021</v>
      </c>
      <c r="M41" s="58">
        <f t="shared" si="3"/>
        <v>-217673</v>
      </c>
      <c r="N41" s="58">
        <f t="shared" si="3"/>
        <v>-4170797</v>
      </c>
      <c r="O41" s="58">
        <f t="shared" si="3"/>
        <v>763885</v>
      </c>
      <c r="P41" s="58">
        <f t="shared" si="3"/>
        <v>-356541</v>
      </c>
      <c r="Q41" s="58">
        <f t="shared" si="3"/>
        <v>725099</v>
      </c>
      <c r="R41" s="58">
        <f t="shared" si="3"/>
        <v>1132443</v>
      </c>
      <c r="S41" s="58">
        <f t="shared" si="3"/>
        <v>108269</v>
      </c>
      <c r="T41" s="58">
        <f t="shared" si="3"/>
        <v>170679</v>
      </c>
      <c r="U41" s="58">
        <f t="shared" si="3"/>
        <v>1037724</v>
      </c>
      <c r="V41" s="58">
        <f t="shared" si="3"/>
        <v>1316672</v>
      </c>
      <c r="W41" s="58">
        <f t="shared" si="3"/>
        <v>-3873065</v>
      </c>
      <c r="X41" s="58">
        <f t="shared" si="3"/>
        <v>-6912840</v>
      </c>
      <c r="Y41" s="58">
        <f t="shared" si="3"/>
        <v>3039775</v>
      </c>
      <c r="Z41" s="59">
        <f>+IF(X41&lt;&gt;0,+(Y41/X41)*100,0)</f>
        <v>-43.972882346474094</v>
      </c>
      <c r="AA41" s="56">
        <f>SUM(AA37:AA40)</f>
        <v>-6912840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-24804813</v>
      </c>
      <c r="D43" s="64">
        <f>+D41-D42</f>
        <v>0</v>
      </c>
      <c r="E43" s="65">
        <f t="shared" si="4"/>
        <v>-5121061</v>
      </c>
      <c r="F43" s="66">
        <f t="shared" si="4"/>
        <v>-6912840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-3440103</v>
      </c>
      <c r="L43" s="66">
        <f t="shared" si="4"/>
        <v>-513021</v>
      </c>
      <c r="M43" s="66">
        <f t="shared" si="4"/>
        <v>-217673</v>
      </c>
      <c r="N43" s="66">
        <f t="shared" si="4"/>
        <v>-4170797</v>
      </c>
      <c r="O43" s="66">
        <f t="shared" si="4"/>
        <v>763885</v>
      </c>
      <c r="P43" s="66">
        <f t="shared" si="4"/>
        <v>-356541</v>
      </c>
      <c r="Q43" s="66">
        <f t="shared" si="4"/>
        <v>725099</v>
      </c>
      <c r="R43" s="66">
        <f t="shared" si="4"/>
        <v>1132443</v>
      </c>
      <c r="S43" s="66">
        <f t="shared" si="4"/>
        <v>108269</v>
      </c>
      <c r="T43" s="66">
        <f t="shared" si="4"/>
        <v>170679</v>
      </c>
      <c r="U43" s="66">
        <f t="shared" si="4"/>
        <v>1037724</v>
      </c>
      <c r="V43" s="66">
        <f t="shared" si="4"/>
        <v>1316672</v>
      </c>
      <c r="W43" s="66">
        <f t="shared" si="4"/>
        <v>-3873065</v>
      </c>
      <c r="X43" s="66">
        <f t="shared" si="4"/>
        <v>-6912840</v>
      </c>
      <c r="Y43" s="66">
        <f t="shared" si="4"/>
        <v>3039775</v>
      </c>
      <c r="Z43" s="67">
        <f>+IF(X43&lt;&gt;0,+(Y43/X43)*100,0)</f>
        <v>-43.972882346474094</v>
      </c>
      <c r="AA43" s="64">
        <f>+AA41-AA42</f>
        <v>-6912840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-24804813</v>
      </c>
      <c r="D45" s="56">
        <f>SUM(D43:D44)</f>
        <v>0</v>
      </c>
      <c r="E45" s="57">
        <f t="shared" si="5"/>
        <v>-5121061</v>
      </c>
      <c r="F45" s="58">
        <f t="shared" si="5"/>
        <v>-6912840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-3440103</v>
      </c>
      <c r="L45" s="58">
        <f t="shared" si="5"/>
        <v>-513021</v>
      </c>
      <c r="M45" s="58">
        <f t="shared" si="5"/>
        <v>-217673</v>
      </c>
      <c r="N45" s="58">
        <f t="shared" si="5"/>
        <v>-4170797</v>
      </c>
      <c r="O45" s="58">
        <f t="shared" si="5"/>
        <v>763885</v>
      </c>
      <c r="P45" s="58">
        <f t="shared" si="5"/>
        <v>-356541</v>
      </c>
      <c r="Q45" s="58">
        <f t="shared" si="5"/>
        <v>725099</v>
      </c>
      <c r="R45" s="58">
        <f t="shared" si="5"/>
        <v>1132443</v>
      </c>
      <c r="S45" s="58">
        <f t="shared" si="5"/>
        <v>108269</v>
      </c>
      <c r="T45" s="58">
        <f t="shared" si="5"/>
        <v>170679</v>
      </c>
      <c r="U45" s="58">
        <f t="shared" si="5"/>
        <v>1037724</v>
      </c>
      <c r="V45" s="58">
        <f t="shared" si="5"/>
        <v>1316672</v>
      </c>
      <c r="W45" s="58">
        <f t="shared" si="5"/>
        <v>-3873065</v>
      </c>
      <c r="X45" s="58">
        <f t="shared" si="5"/>
        <v>-6912840</v>
      </c>
      <c r="Y45" s="58">
        <f t="shared" si="5"/>
        <v>3039775</v>
      </c>
      <c r="Z45" s="59">
        <f>+IF(X45&lt;&gt;0,+(Y45/X45)*100,0)</f>
        <v>-43.972882346474094</v>
      </c>
      <c r="AA45" s="56">
        <f>SUM(AA43:AA44)</f>
        <v>-6912840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-24804813</v>
      </c>
      <c r="D47" s="71">
        <f>SUM(D45:D46)</f>
        <v>0</v>
      </c>
      <c r="E47" s="72">
        <f t="shared" si="6"/>
        <v>-5121061</v>
      </c>
      <c r="F47" s="73">
        <f t="shared" si="6"/>
        <v>-6912840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-3440103</v>
      </c>
      <c r="L47" s="74">
        <f t="shared" si="6"/>
        <v>-513021</v>
      </c>
      <c r="M47" s="73">
        <f t="shared" si="6"/>
        <v>-217673</v>
      </c>
      <c r="N47" s="73">
        <f t="shared" si="6"/>
        <v>-4170797</v>
      </c>
      <c r="O47" s="74">
        <f t="shared" si="6"/>
        <v>763885</v>
      </c>
      <c r="P47" s="74">
        <f t="shared" si="6"/>
        <v>-356541</v>
      </c>
      <c r="Q47" s="74">
        <f t="shared" si="6"/>
        <v>725099</v>
      </c>
      <c r="R47" s="74">
        <f t="shared" si="6"/>
        <v>1132443</v>
      </c>
      <c r="S47" s="74">
        <f t="shared" si="6"/>
        <v>108269</v>
      </c>
      <c r="T47" s="73">
        <f t="shared" si="6"/>
        <v>170679</v>
      </c>
      <c r="U47" s="73">
        <f t="shared" si="6"/>
        <v>1037724</v>
      </c>
      <c r="V47" s="74">
        <f t="shared" si="6"/>
        <v>1316672</v>
      </c>
      <c r="W47" s="74">
        <f t="shared" si="6"/>
        <v>-3873065</v>
      </c>
      <c r="X47" s="74">
        <f t="shared" si="6"/>
        <v>-6912840</v>
      </c>
      <c r="Y47" s="74">
        <f t="shared" si="6"/>
        <v>3039775</v>
      </c>
      <c r="Z47" s="75">
        <f>+IF(X47&lt;&gt;0,+(Y47/X47)*100,0)</f>
        <v>-43.972882346474094</v>
      </c>
      <c r="AA47" s="76">
        <f>SUM(AA45:AA46)</f>
        <v>-6912840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15080658</v>
      </c>
      <c r="G7" s="8">
        <v>1315682</v>
      </c>
      <c r="H7" s="8">
        <v>452410</v>
      </c>
      <c r="I7" s="8">
        <v>1444059</v>
      </c>
      <c r="J7" s="8">
        <v>3212151</v>
      </c>
      <c r="K7" s="8">
        <v>481776</v>
      </c>
      <c r="L7" s="8">
        <v>745911</v>
      </c>
      <c r="M7" s="8">
        <v>749279</v>
      </c>
      <c r="N7" s="8">
        <v>1976966</v>
      </c>
      <c r="O7" s="8">
        <v>748157</v>
      </c>
      <c r="P7" s="8">
        <v>42990</v>
      </c>
      <c r="Q7" s="8">
        <v>1172494</v>
      </c>
      <c r="R7" s="8">
        <v>1963641</v>
      </c>
      <c r="S7" s="8">
        <v>1306271</v>
      </c>
      <c r="T7" s="8">
        <v>662696</v>
      </c>
      <c r="U7" s="8">
        <v>549217</v>
      </c>
      <c r="V7" s="8">
        <v>2518184</v>
      </c>
      <c r="W7" s="8">
        <v>9670942</v>
      </c>
      <c r="X7" s="8">
        <v>15080658</v>
      </c>
      <c r="Y7" s="8">
        <v>-5409716</v>
      </c>
      <c r="Z7" s="2">
        <v>-35.871883043830053</v>
      </c>
      <c r="AA7" s="6">
        <v>15080658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15080658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481776</v>
      </c>
      <c r="L21" s="35">
        <f t="shared" si="0"/>
        <v>745911</v>
      </c>
      <c r="M21" s="35">
        <f t="shared" si="0"/>
        <v>749279</v>
      </c>
      <c r="N21" s="35">
        <f t="shared" si="0"/>
        <v>1976966</v>
      </c>
      <c r="O21" s="35">
        <f t="shared" si="0"/>
        <v>748157</v>
      </c>
      <c r="P21" s="35">
        <f t="shared" si="0"/>
        <v>42990</v>
      </c>
      <c r="Q21" s="35">
        <f t="shared" si="0"/>
        <v>1172494</v>
      </c>
      <c r="R21" s="35">
        <f t="shared" si="0"/>
        <v>1963641</v>
      </c>
      <c r="S21" s="35">
        <f t="shared" si="0"/>
        <v>1306271</v>
      </c>
      <c r="T21" s="35">
        <f t="shared" si="0"/>
        <v>662696</v>
      </c>
      <c r="U21" s="35">
        <f t="shared" si="0"/>
        <v>549217</v>
      </c>
      <c r="V21" s="35">
        <f t="shared" si="0"/>
        <v>2518184</v>
      </c>
      <c r="W21" s="35">
        <f t="shared" si="0"/>
        <v>9670942</v>
      </c>
      <c r="X21" s="35">
        <f t="shared" si="0"/>
        <v>15080658</v>
      </c>
      <c r="Y21" s="35">
        <f t="shared" si="0"/>
        <v>-5409716</v>
      </c>
      <c r="Z21" s="36">
        <f>+IF(X21&lt;&gt;0,+(Y21/X21)*100,0)</f>
        <v>-35.871883043830053</v>
      </c>
      <c r="AA21" s="33">
        <f>SUM(AA5:AA20)</f>
        <v>15080658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2505879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>
        <v>168029</v>
      </c>
      <c r="P24" s="8">
        <v>12212</v>
      </c>
      <c r="Q24" s="8"/>
      <c r="R24" s="8">
        <v>180241</v>
      </c>
      <c r="S24" s="8"/>
      <c r="T24" s="8"/>
      <c r="U24" s="8"/>
      <c r="V24" s="8"/>
      <c r="W24" s="8">
        <v>775979</v>
      </c>
      <c r="X24" s="8">
        <v>2505879</v>
      </c>
      <c r="Y24" s="8">
        <v>-1729900</v>
      </c>
      <c r="Z24" s="2">
        <v>-69.033660444099652</v>
      </c>
      <c r="AA24" s="6">
        <v>2505879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>
        <v>107755</v>
      </c>
      <c r="L27" s="8">
        <v>2347</v>
      </c>
      <c r="M27" s="8">
        <v>222609</v>
      </c>
      <c r="N27" s="8">
        <v>332711</v>
      </c>
      <c r="O27" s="8">
        <v>40587</v>
      </c>
      <c r="P27" s="8">
        <v>201491</v>
      </c>
      <c r="Q27" s="8"/>
      <c r="R27" s="8">
        <v>242078</v>
      </c>
      <c r="S27" s="8">
        <v>37500</v>
      </c>
      <c r="T27" s="8">
        <v>58090</v>
      </c>
      <c r="U27" s="8">
        <v>234023</v>
      </c>
      <c r="V27" s="8">
        <v>329613</v>
      </c>
      <c r="W27" s="8">
        <v>1188392</v>
      </c>
      <c r="X27" s="8">
        <v>2453970</v>
      </c>
      <c r="Y27" s="8">
        <v>-1265578</v>
      </c>
      <c r="Z27" s="2">
        <v>-51.572676112584915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110375</v>
      </c>
      <c r="G30" s="8"/>
      <c r="H30" s="8"/>
      <c r="I30" s="8"/>
      <c r="J30" s="8"/>
      <c r="K30" s="8"/>
      <c r="L30" s="8"/>
      <c r="M30" s="8">
        <v>20000</v>
      </c>
      <c r="N30" s="8">
        <v>20000</v>
      </c>
      <c r="O30" s="8"/>
      <c r="P30" s="8">
        <v>4295</v>
      </c>
      <c r="Q30" s="8"/>
      <c r="R30" s="8">
        <v>4295</v>
      </c>
      <c r="S30" s="8"/>
      <c r="T30" s="8"/>
      <c r="U30" s="8">
        <v>1500</v>
      </c>
      <c r="V30" s="8">
        <v>1500</v>
      </c>
      <c r="W30" s="8">
        <v>25795</v>
      </c>
      <c r="X30" s="8">
        <v>110375</v>
      </c>
      <c r="Y30" s="8">
        <v>-84580</v>
      </c>
      <c r="Z30" s="2">
        <v>-76.629671574178943</v>
      </c>
      <c r="AA30" s="6">
        <v>110375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611040</v>
      </c>
      <c r="G31" s="8"/>
      <c r="H31" s="8"/>
      <c r="I31" s="8"/>
      <c r="J31" s="8"/>
      <c r="K31" s="8">
        <v>158672</v>
      </c>
      <c r="L31" s="8">
        <v>30000</v>
      </c>
      <c r="M31" s="8">
        <v>2600</v>
      </c>
      <c r="N31" s="8">
        <v>191272</v>
      </c>
      <c r="O31" s="8"/>
      <c r="P31" s="8">
        <v>6640</v>
      </c>
      <c r="Q31" s="8"/>
      <c r="R31" s="8">
        <v>6640</v>
      </c>
      <c r="S31" s="8">
        <v>1984</v>
      </c>
      <c r="T31" s="8"/>
      <c r="U31" s="8">
        <v>177616</v>
      </c>
      <c r="V31" s="8">
        <v>179600</v>
      </c>
      <c r="W31" s="8">
        <v>377512</v>
      </c>
      <c r="X31" s="8">
        <v>611040</v>
      </c>
      <c r="Y31" s="8">
        <v>-233528</v>
      </c>
      <c r="Z31" s="2">
        <v>-38.218119926682377</v>
      </c>
      <c r="AA31" s="6">
        <v>611040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505492</v>
      </c>
      <c r="D33" s="6"/>
      <c r="E33" s="7">
        <v>1451237</v>
      </c>
      <c r="F33" s="8">
        <v>924493</v>
      </c>
      <c r="G33" s="8">
        <v>41602</v>
      </c>
      <c r="H33" s="8">
        <v>14293</v>
      </c>
      <c r="I33" s="8">
        <v>34104</v>
      </c>
      <c r="J33" s="8">
        <v>89999</v>
      </c>
      <c r="K33" s="8">
        <v>43711</v>
      </c>
      <c r="L33" s="8">
        <v>33983</v>
      </c>
      <c r="M33" s="8">
        <v>27001</v>
      </c>
      <c r="N33" s="8">
        <v>104695</v>
      </c>
      <c r="O33" s="8">
        <v>36196</v>
      </c>
      <c r="P33" s="8">
        <v>37878</v>
      </c>
      <c r="Q33" s="8">
        <v>58807</v>
      </c>
      <c r="R33" s="8">
        <v>132881</v>
      </c>
      <c r="S33" s="8">
        <v>25551</v>
      </c>
      <c r="T33" s="8">
        <v>44417</v>
      </c>
      <c r="U33" s="8">
        <v>46559</v>
      </c>
      <c r="V33" s="8">
        <v>116527</v>
      </c>
      <c r="W33" s="8">
        <v>444102</v>
      </c>
      <c r="X33" s="8">
        <v>924493</v>
      </c>
      <c r="Y33" s="8">
        <v>-480391</v>
      </c>
      <c r="Z33" s="2">
        <v>-51.962643308278153</v>
      </c>
      <c r="AA33" s="6">
        <v>924493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5500644</v>
      </c>
      <c r="D35" s="33">
        <f>SUM(D24:D34)</f>
        <v>0</v>
      </c>
      <c r="E35" s="34">
        <f t="shared" si="1"/>
        <v>7457119</v>
      </c>
      <c r="F35" s="35">
        <f t="shared" si="1"/>
        <v>6605757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310138</v>
      </c>
      <c r="L35" s="35">
        <f t="shared" si="1"/>
        <v>66330</v>
      </c>
      <c r="M35" s="35">
        <f t="shared" si="1"/>
        <v>272210</v>
      </c>
      <c r="N35" s="35">
        <f t="shared" si="1"/>
        <v>648678</v>
      </c>
      <c r="O35" s="35">
        <f t="shared" si="1"/>
        <v>244812</v>
      </c>
      <c r="P35" s="35">
        <f t="shared" si="1"/>
        <v>262516</v>
      </c>
      <c r="Q35" s="35">
        <f t="shared" si="1"/>
        <v>58807</v>
      </c>
      <c r="R35" s="35">
        <f t="shared" si="1"/>
        <v>566135</v>
      </c>
      <c r="S35" s="35">
        <f t="shared" si="1"/>
        <v>65035</v>
      </c>
      <c r="T35" s="35">
        <f t="shared" si="1"/>
        <v>102507</v>
      </c>
      <c r="U35" s="35">
        <f t="shared" si="1"/>
        <v>459698</v>
      </c>
      <c r="V35" s="35">
        <f t="shared" si="1"/>
        <v>627240</v>
      </c>
      <c r="W35" s="35">
        <f t="shared" si="1"/>
        <v>2811780</v>
      </c>
      <c r="X35" s="35">
        <f t="shared" si="1"/>
        <v>6605757</v>
      </c>
      <c r="Y35" s="35">
        <f t="shared" si="1"/>
        <v>-3793977</v>
      </c>
      <c r="Z35" s="36">
        <f>+IF(X35&lt;&gt;0,+(Y35/X35)*100,0)</f>
        <v>-57.434401537931237</v>
      </c>
      <c r="AA35" s="33">
        <f>SUM(AA24:AA34)</f>
        <v>6605757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2060620</v>
      </c>
      <c r="D37" s="46">
        <f>+D21-D35</f>
        <v>0</v>
      </c>
      <c r="E37" s="47">
        <f t="shared" si="2"/>
        <v>8303360</v>
      </c>
      <c r="F37" s="48">
        <f t="shared" si="2"/>
        <v>8474901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171638</v>
      </c>
      <c r="L37" s="48">
        <f t="shared" si="2"/>
        <v>679581</v>
      </c>
      <c r="M37" s="48">
        <f t="shared" si="2"/>
        <v>477069</v>
      </c>
      <c r="N37" s="48">
        <f t="shared" si="2"/>
        <v>1328288</v>
      </c>
      <c r="O37" s="48">
        <f t="shared" si="2"/>
        <v>503345</v>
      </c>
      <c r="P37" s="48">
        <f t="shared" si="2"/>
        <v>-219526</v>
      </c>
      <c r="Q37" s="48">
        <f t="shared" si="2"/>
        <v>1113687</v>
      </c>
      <c r="R37" s="48">
        <f t="shared" si="2"/>
        <v>1397506</v>
      </c>
      <c r="S37" s="48">
        <f t="shared" si="2"/>
        <v>1241236</v>
      </c>
      <c r="T37" s="48">
        <f t="shared" si="2"/>
        <v>560189</v>
      </c>
      <c r="U37" s="48">
        <f t="shared" si="2"/>
        <v>89519</v>
      </c>
      <c r="V37" s="48">
        <f t="shared" si="2"/>
        <v>1890944</v>
      </c>
      <c r="W37" s="48">
        <f t="shared" si="2"/>
        <v>6859162</v>
      </c>
      <c r="X37" s="48">
        <f>IF(F21=F35,0,X21-X35)</f>
        <v>8474901</v>
      </c>
      <c r="Y37" s="48">
        <f t="shared" si="2"/>
        <v>-1615739</v>
      </c>
      <c r="Z37" s="49">
        <f>+IF(X37&lt;&gt;0,+(Y37/X37)*100,0)</f>
        <v>-19.064989667725911</v>
      </c>
      <c r="AA37" s="46">
        <f>+AA21-AA35</f>
        <v>8474901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73915343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5099483</v>
      </c>
      <c r="R38" s="8">
        <v>5099483</v>
      </c>
      <c r="S38" s="8"/>
      <c r="T38" s="8"/>
      <c r="U38" s="8">
        <v>-892278</v>
      </c>
      <c r="V38" s="8">
        <v>-892278</v>
      </c>
      <c r="W38" s="8">
        <v>4207205</v>
      </c>
      <c r="X38" s="8">
        <v>73915343</v>
      </c>
      <c r="Y38" s="8">
        <v>-69708138</v>
      </c>
      <c r="Z38" s="2">
        <v>-94.308076200092856</v>
      </c>
      <c r="AA38" s="6">
        <v>73915343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18512277</v>
      </c>
      <c r="D41" s="56">
        <f>SUM(D37:D40)</f>
        <v>0</v>
      </c>
      <c r="E41" s="57">
        <f t="shared" si="3"/>
        <v>75670360</v>
      </c>
      <c r="F41" s="58">
        <f t="shared" si="3"/>
        <v>82390244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171638</v>
      </c>
      <c r="L41" s="58">
        <f t="shared" si="3"/>
        <v>679581</v>
      </c>
      <c r="M41" s="58">
        <f t="shared" si="3"/>
        <v>477069</v>
      </c>
      <c r="N41" s="58">
        <f t="shared" si="3"/>
        <v>1328288</v>
      </c>
      <c r="O41" s="58">
        <f t="shared" si="3"/>
        <v>503345</v>
      </c>
      <c r="P41" s="58">
        <f t="shared" si="3"/>
        <v>-219526</v>
      </c>
      <c r="Q41" s="58">
        <f t="shared" si="3"/>
        <v>6213170</v>
      </c>
      <c r="R41" s="58">
        <f t="shared" si="3"/>
        <v>6496989</v>
      </c>
      <c r="S41" s="58">
        <f t="shared" si="3"/>
        <v>1241236</v>
      </c>
      <c r="T41" s="58">
        <f t="shared" si="3"/>
        <v>560189</v>
      </c>
      <c r="U41" s="58">
        <f t="shared" si="3"/>
        <v>-802759</v>
      </c>
      <c r="V41" s="58">
        <f t="shared" si="3"/>
        <v>998666</v>
      </c>
      <c r="W41" s="58">
        <f t="shared" si="3"/>
        <v>11066367</v>
      </c>
      <c r="X41" s="58">
        <f t="shared" si="3"/>
        <v>82390244</v>
      </c>
      <c r="Y41" s="58">
        <f t="shared" si="3"/>
        <v>-71323877</v>
      </c>
      <c r="Z41" s="59">
        <f>+IF(X41&lt;&gt;0,+(Y41/X41)*100,0)</f>
        <v>-86.568352680203247</v>
      </c>
      <c r="AA41" s="56">
        <f>SUM(AA37:AA40)</f>
        <v>82390244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18512277</v>
      </c>
      <c r="D43" s="64">
        <f>+D41-D42</f>
        <v>0</v>
      </c>
      <c r="E43" s="65">
        <f t="shared" si="4"/>
        <v>75670360</v>
      </c>
      <c r="F43" s="66">
        <f t="shared" si="4"/>
        <v>82390244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171638</v>
      </c>
      <c r="L43" s="66">
        <f t="shared" si="4"/>
        <v>679581</v>
      </c>
      <c r="M43" s="66">
        <f t="shared" si="4"/>
        <v>477069</v>
      </c>
      <c r="N43" s="66">
        <f t="shared" si="4"/>
        <v>1328288</v>
      </c>
      <c r="O43" s="66">
        <f t="shared" si="4"/>
        <v>503345</v>
      </c>
      <c r="P43" s="66">
        <f t="shared" si="4"/>
        <v>-219526</v>
      </c>
      <c r="Q43" s="66">
        <f t="shared" si="4"/>
        <v>6213170</v>
      </c>
      <c r="R43" s="66">
        <f t="shared" si="4"/>
        <v>6496989</v>
      </c>
      <c r="S43" s="66">
        <f t="shared" si="4"/>
        <v>1241236</v>
      </c>
      <c r="T43" s="66">
        <f t="shared" si="4"/>
        <v>560189</v>
      </c>
      <c r="U43" s="66">
        <f t="shared" si="4"/>
        <v>-802759</v>
      </c>
      <c r="V43" s="66">
        <f t="shared" si="4"/>
        <v>998666</v>
      </c>
      <c r="W43" s="66">
        <f t="shared" si="4"/>
        <v>11066367</v>
      </c>
      <c r="X43" s="66">
        <f t="shared" si="4"/>
        <v>82390244</v>
      </c>
      <c r="Y43" s="66">
        <f t="shared" si="4"/>
        <v>-71323877</v>
      </c>
      <c r="Z43" s="67">
        <f>+IF(X43&lt;&gt;0,+(Y43/X43)*100,0)</f>
        <v>-86.568352680203247</v>
      </c>
      <c r="AA43" s="64">
        <f>+AA41-AA42</f>
        <v>82390244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18512277</v>
      </c>
      <c r="D45" s="56">
        <f>SUM(D43:D44)</f>
        <v>0</v>
      </c>
      <c r="E45" s="57">
        <f t="shared" si="5"/>
        <v>75670360</v>
      </c>
      <c r="F45" s="58">
        <f t="shared" si="5"/>
        <v>82390244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171638</v>
      </c>
      <c r="L45" s="58">
        <f t="shared" si="5"/>
        <v>679581</v>
      </c>
      <c r="M45" s="58">
        <f t="shared" si="5"/>
        <v>477069</v>
      </c>
      <c r="N45" s="58">
        <f t="shared" si="5"/>
        <v>1328288</v>
      </c>
      <c r="O45" s="58">
        <f t="shared" si="5"/>
        <v>503345</v>
      </c>
      <c r="P45" s="58">
        <f t="shared" si="5"/>
        <v>-219526</v>
      </c>
      <c r="Q45" s="58">
        <f t="shared" si="5"/>
        <v>6213170</v>
      </c>
      <c r="R45" s="58">
        <f t="shared" si="5"/>
        <v>6496989</v>
      </c>
      <c r="S45" s="58">
        <f t="shared" si="5"/>
        <v>1241236</v>
      </c>
      <c r="T45" s="58">
        <f t="shared" si="5"/>
        <v>560189</v>
      </c>
      <c r="U45" s="58">
        <f t="shared" si="5"/>
        <v>-802759</v>
      </c>
      <c r="V45" s="58">
        <f t="shared" si="5"/>
        <v>998666</v>
      </c>
      <c r="W45" s="58">
        <f t="shared" si="5"/>
        <v>11066367</v>
      </c>
      <c r="X45" s="58">
        <f t="shared" si="5"/>
        <v>82390244</v>
      </c>
      <c r="Y45" s="58">
        <f t="shared" si="5"/>
        <v>-71323877</v>
      </c>
      <c r="Z45" s="59">
        <f>+IF(X45&lt;&gt;0,+(Y45/X45)*100,0)</f>
        <v>-86.568352680203247</v>
      </c>
      <c r="AA45" s="56">
        <f>SUM(AA43:AA44)</f>
        <v>82390244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18512277</v>
      </c>
      <c r="D47" s="71">
        <f>SUM(D45:D46)</f>
        <v>0</v>
      </c>
      <c r="E47" s="72">
        <f t="shared" si="6"/>
        <v>75670360</v>
      </c>
      <c r="F47" s="73">
        <f t="shared" si="6"/>
        <v>82390244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171638</v>
      </c>
      <c r="L47" s="74">
        <f t="shared" si="6"/>
        <v>679581</v>
      </c>
      <c r="M47" s="73">
        <f t="shared" si="6"/>
        <v>477069</v>
      </c>
      <c r="N47" s="73">
        <f t="shared" si="6"/>
        <v>1328288</v>
      </c>
      <c r="O47" s="74">
        <f t="shared" si="6"/>
        <v>503345</v>
      </c>
      <c r="P47" s="74">
        <f t="shared" si="6"/>
        <v>-219526</v>
      </c>
      <c r="Q47" s="74">
        <f t="shared" si="6"/>
        <v>6213170</v>
      </c>
      <c r="R47" s="74">
        <f t="shared" si="6"/>
        <v>6496989</v>
      </c>
      <c r="S47" s="74">
        <f t="shared" si="6"/>
        <v>1241236</v>
      </c>
      <c r="T47" s="73">
        <f t="shared" si="6"/>
        <v>560189</v>
      </c>
      <c r="U47" s="73">
        <f t="shared" si="6"/>
        <v>-802759</v>
      </c>
      <c r="V47" s="74">
        <f t="shared" si="6"/>
        <v>998666</v>
      </c>
      <c r="W47" s="74">
        <f t="shared" si="6"/>
        <v>11066367</v>
      </c>
      <c r="X47" s="74">
        <f t="shared" si="6"/>
        <v>82390244</v>
      </c>
      <c r="Y47" s="74">
        <f t="shared" si="6"/>
        <v>-71323877</v>
      </c>
      <c r="Z47" s="75">
        <f>+IF(X47&lt;&gt;0,+(Y47/X47)*100,0)</f>
        <v>-86.568352680203247</v>
      </c>
      <c r="AA47" s="76">
        <f>SUM(AA45:AA46)</f>
        <v>82390244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>
        <v>-759</v>
      </c>
      <c r="L6" s="8">
        <v>-420</v>
      </c>
      <c r="M6" s="8"/>
      <c r="N6" s="8">
        <v>-1179</v>
      </c>
      <c r="O6" s="8"/>
      <c r="P6" s="8"/>
      <c r="Q6" s="8"/>
      <c r="R6" s="8"/>
      <c r="S6" s="8"/>
      <c r="T6" s="8"/>
      <c r="U6" s="8"/>
      <c r="V6" s="8"/>
      <c r="W6" s="8">
        <v>-3883</v>
      </c>
      <c r="X6" s="8"/>
      <c r="Y6" s="8">
        <v>-3883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61159625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>
        <v>5927702</v>
      </c>
      <c r="L7" s="8">
        <v>4554827</v>
      </c>
      <c r="M7" s="8">
        <v>6695050</v>
      </c>
      <c r="N7" s="8">
        <v>17177579</v>
      </c>
      <c r="O7" s="8">
        <v>5590754</v>
      </c>
      <c r="P7" s="8">
        <v>1700242</v>
      </c>
      <c r="Q7" s="8">
        <v>7064111</v>
      </c>
      <c r="R7" s="8">
        <v>14355107</v>
      </c>
      <c r="S7" s="8">
        <v>5717624</v>
      </c>
      <c r="T7" s="8">
        <v>6887418</v>
      </c>
      <c r="U7" s="8">
        <v>7700688</v>
      </c>
      <c r="V7" s="8">
        <v>20305730</v>
      </c>
      <c r="W7" s="8">
        <v>75336014</v>
      </c>
      <c r="X7" s="8">
        <v>74397686</v>
      </c>
      <c r="Y7" s="8">
        <v>938328</v>
      </c>
      <c r="Z7" s="2">
        <v>1.2612327754387416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2545</v>
      </c>
      <c r="Y15" s="8">
        <v>-2545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>
        <v>6086</v>
      </c>
      <c r="M18" s="8">
        <v>501113</v>
      </c>
      <c r="N18" s="8">
        <v>507199</v>
      </c>
      <c r="O18" s="8">
        <v>84292</v>
      </c>
      <c r="P18" s="8">
        <v>325933</v>
      </c>
      <c r="Q18" s="8">
        <v>376423</v>
      </c>
      <c r="R18" s="8">
        <v>786648</v>
      </c>
      <c r="S18" s="8">
        <v>1156962</v>
      </c>
      <c r="T18" s="8">
        <v>298383</v>
      </c>
      <c r="U18" s="8"/>
      <c r="V18" s="8">
        <v>1455345</v>
      </c>
      <c r="W18" s="8">
        <v>2749192</v>
      </c>
      <c r="X18" s="8">
        <v>3669261</v>
      </c>
      <c r="Y18" s="8">
        <v>-920069</v>
      </c>
      <c r="Z18" s="2">
        <v>-25.075049172026738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7020</v>
      </c>
      <c r="Y19" s="26">
        <v>-7020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62954983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5926943</v>
      </c>
      <c r="L21" s="35">
        <f t="shared" si="0"/>
        <v>4560493</v>
      </c>
      <c r="M21" s="35">
        <f t="shared" si="0"/>
        <v>7196163</v>
      </c>
      <c r="N21" s="35">
        <f t="shared" si="0"/>
        <v>17683599</v>
      </c>
      <c r="O21" s="35">
        <f t="shared" si="0"/>
        <v>5675046</v>
      </c>
      <c r="P21" s="35">
        <f t="shared" si="0"/>
        <v>2026175</v>
      </c>
      <c r="Q21" s="35">
        <f t="shared" si="0"/>
        <v>7440534</v>
      </c>
      <c r="R21" s="35">
        <f t="shared" si="0"/>
        <v>15141755</v>
      </c>
      <c r="S21" s="35">
        <f t="shared" si="0"/>
        <v>6874586</v>
      </c>
      <c r="T21" s="35">
        <f t="shared" si="0"/>
        <v>7185801</v>
      </c>
      <c r="U21" s="35">
        <f t="shared" si="0"/>
        <v>7700688</v>
      </c>
      <c r="V21" s="35">
        <f t="shared" si="0"/>
        <v>21761075</v>
      </c>
      <c r="W21" s="35">
        <f t="shared" si="0"/>
        <v>78081323</v>
      </c>
      <c r="X21" s="35">
        <f t="shared" si="0"/>
        <v>78076512</v>
      </c>
      <c r="Y21" s="35">
        <f t="shared" si="0"/>
        <v>4811</v>
      </c>
      <c r="Z21" s="36">
        <f>+IF(X21&lt;&gt;0,+(Y21/X21)*100,0)</f>
        <v>6.1619043637605123E-3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>
        <v>2249909</v>
      </c>
      <c r="L24" s="8">
        <v>1966887</v>
      </c>
      <c r="M24" s="8">
        <v>2605574</v>
      </c>
      <c r="N24" s="8">
        <v>6822370</v>
      </c>
      <c r="O24" s="8">
        <v>2029680</v>
      </c>
      <c r="P24" s="8">
        <v>2176295</v>
      </c>
      <c r="Q24" s="8">
        <v>2161545</v>
      </c>
      <c r="R24" s="8">
        <v>6367520</v>
      </c>
      <c r="S24" s="8">
        <v>2172138</v>
      </c>
      <c r="T24" s="8">
        <v>2182433</v>
      </c>
      <c r="U24" s="8">
        <v>2187864</v>
      </c>
      <c r="V24" s="8">
        <v>6542435</v>
      </c>
      <c r="W24" s="8">
        <v>26438864</v>
      </c>
      <c r="X24" s="8">
        <v>29132997</v>
      </c>
      <c r="Y24" s="8">
        <v>-2694133</v>
      </c>
      <c r="Z24" s="2">
        <v>-9.2477028710777667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16335512</v>
      </c>
      <c r="Y27" s="8">
        <v>-16335512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>
        <v>112937</v>
      </c>
      <c r="L28" s="8">
        <v>124036</v>
      </c>
      <c r="M28" s="8">
        <v>119725</v>
      </c>
      <c r="N28" s="8">
        <v>356698</v>
      </c>
      <c r="O28" s="8">
        <v>118312</v>
      </c>
      <c r="P28" s="8">
        <v>107208</v>
      </c>
      <c r="Q28" s="8">
        <v>117346</v>
      </c>
      <c r="R28" s="8">
        <v>342866</v>
      </c>
      <c r="S28" s="8">
        <v>108362</v>
      </c>
      <c r="T28" s="8">
        <v>120009</v>
      </c>
      <c r="U28" s="8"/>
      <c r="V28" s="8">
        <v>228371</v>
      </c>
      <c r="W28" s="8">
        <v>1174317</v>
      </c>
      <c r="X28" s="8">
        <v>2700000</v>
      </c>
      <c r="Y28" s="8">
        <v>-1525683</v>
      </c>
      <c r="Z28" s="2">
        <v>-56.506777777777771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>
        <v>710292</v>
      </c>
      <c r="L30" s="8">
        <v>4402042</v>
      </c>
      <c r="M30" s="8">
        <v>-1058289</v>
      </c>
      <c r="N30" s="8">
        <v>4054045</v>
      </c>
      <c r="O30" s="8">
        <v>295996</v>
      </c>
      <c r="P30" s="8">
        <v>784744</v>
      </c>
      <c r="Q30" s="8">
        <v>1159732</v>
      </c>
      <c r="R30" s="8">
        <v>2240472</v>
      </c>
      <c r="S30" s="8">
        <v>854329</v>
      </c>
      <c r="T30" s="8">
        <v>1712330</v>
      </c>
      <c r="U30" s="8">
        <v>1846566</v>
      </c>
      <c r="V30" s="8">
        <v>4413225</v>
      </c>
      <c r="W30" s="8">
        <v>11966201</v>
      </c>
      <c r="X30" s="8">
        <v>7842000</v>
      </c>
      <c r="Y30" s="8">
        <v>4124201</v>
      </c>
      <c r="Z30" s="2">
        <v>52.59118847232849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>
        <v>356440</v>
      </c>
      <c r="L31" s="8">
        <v>47462</v>
      </c>
      <c r="M31" s="8">
        <v>38500</v>
      </c>
      <c r="N31" s="8">
        <v>442402</v>
      </c>
      <c r="O31" s="8">
        <v>359832</v>
      </c>
      <c r="P31" s="8">
        <v>214142</v>
      </c>
      <c r="Q31" s="8">
        <v>47830</v>
      </c>
      <c r="R31" s="8">
        <v>621804</v>
      </c>
      <c r="S31" s="8">
        <v>25664</v>
      </c>
      <c r="T31" s="8">
        <v>63939</v>
      </c>
      <c r="U31" s="8">
        <v>780669</v>
      </c>
      <c r="V31" s="8">
        <v>870272</v>
      </c>
      <c r="W31" s="8">
        <v>2083984</v>
      </c>
      <c r="X31" s="8">
        <v>3630000</v>
      </c>
      <c r="Y31" s="8">
        <v>-1546016</v>
      </c>
      <c r="Z31" s="2">
        <v>-42.589972451790629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>
        <v>20194</v>
      </c>
      <c r="L33" s="8">
        <v>46648</v>
      </c>
      <c r="M33" s="8">
        <v>251950</v>
      </c>
      <c r="N33" s="8">
        <v>318792</v>
      </c>
      <c r="O33" s="8">
        <v>37900</v>
      </c>
      <c r="P33" s="8">
        <v>28972</v>
      </c>
      <c r="Q33" s="8">
        <v>22993</v>
      </c>
      <c r="R33" s="8">
        <v>89865</v>
      </c>
      <c r="S33" s="8">
        <v>36295</v>
      </c>
      <c r="T33" s="8">
        <v>42511</v>
      </c>
      <c r="U33" s="8">
        <v>90468</v>
      </c>
      <c r="V33" s="8">
        <v>169274</v>
      </c>
      <c r="W33" s="8">
        <v>636315</v>
      </c>
      <c r="X33" s="8">
        <v>2150811</v>
      </c>
      <c r="Y33" s="8">
        <v>-1514496</v>
      </c>
      <c r="Z33" s="2">
        <v>-70.415113182887751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3024000</v>
      </c>
      <c r="Y34" s="8">
        <v>-3024000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3449772</v>
      </c>
      <c r="L35" s="35">
        <f t="shared" si="1"/>
        <v>6587075</v>
      </c>
      <c r="M35" s="35">
        <f t="shared" si="1"/>
        <v>1957460</v>
      </c>
      <c r="N35" s="35">
        <f t="shared" si="1"/>
        <v>11994307</v>
      </c>
      <c r="O35" s="35">
        <f t="shared" si="1"/>
        <v>2841720</v>
      </c>
      <c r="P35" s="35">
        <f t="shared" si="1"/>
        <v>3311361</v>
      </c>
      <c r="Q35" s="35">
        <f t="shared" si="1"/>
        <v>3509446</v>
      </c>
      <c r="R35" s="35">
        <f t="shared" si="1"/>
        <v>9662527</v>
      </c>
      <c r="S35" s="35">
        <f t="shared" si="1"/>
        <v>3196788</v>
      </c>
      <c r="T35" s="35">
        <f t="shared" si="1"/>
        <v>4121222</v>
      </c>
      <c r="U35" s="35">
        <f t="shared" si="1"/>
        <v>4905567</v>
      </c>
      <c r="V35" s="35">
        <f t="shared" si="1"/>
        <v>12223577</v>
      </c>
      <c r="W35" s="35">
        <f t="shared" si="1"/>
        <v>42299681</v>
      </c>
      <c r="X35" s="35">
        <f t="shared" si="1"/>
        <v>64815320</v>
      </c>
      <c r="Y35" s="35">
        <f t="shared" si="1"/>
        <v>-22515639</v>
      </c>
      <c r="Z35" s="36">
        <f>+IF(X35&lt;&gt;0,+(Y35/X35)*100,0)</f>
        <v>-34.73814369812569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5387637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2477171</v>
      </c>
      <c r="L37" s="48">
        <f t="shared" si="2"/>
        <v>-2026582</v>
      </c>
      <c r="M37" s="48">
        <f t="shared" si="2"/>
        <v>5238703</v>
      </c>
      <c r="N37" s="48">
        <f t="shared" si="2"/>
        <v>5689292</v>
      </c>
      <c r="O37" s="48">
        <f t="shared" si="2"/>
        <v>2833326</v>
      </c>
      <c r="P37" s="48">
        <f t="shared" si="2"/>
        <v>-1285186</v>
      </c>
      <c r="Q37" s="48">
        <f t="shared" si="2"/>
        <v>3931088</v>
      </c>
      <c r="R37" s="48">
        <f t="shared" si="2"/>
        <v>5479228</v>
      </c>
      <c r="S37" s="48">
        <f t="shared" si="2"/>
        <v>3677798</v>
      </c>
      <c r="T37" s="48">
        <f t="shared" si="2"/>
        <v>3064579</v>
      </c>
      <c r="U37" s="48">
        <f t="shared" si="2"/>
        <v>2795121</v>
      </c>
      <c r="V37" s="48">
        <f t="shared" si="2"/>
        <v>9537498</v>
      </c>
      <c r="W37" s="48">
        <f t="shared" si="2"/>
        <v>35781642</v>
      </c>
      <c r="X37" s="48">
        <f>IF(F21=F35,0,X21-X35)</f>
        <v>13261192</v>
      </c>
      <c r="Y37" s="48">
        <f t="shared" si="2"/>
        <v>22520450</v>
      </c>
      <c r="Z37" s="49">
        <f>+IF(X37&lt;&gt;0,+(Y37/X37)*100,0)</f>
        <v>169.82221507689505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>
        <v>40454</v>
      </c>
      <c r="M38" s="8">
        <v>3340753</v>
      </c>
      <c r="N38" s="8">
        <v>3381207</v>
      </c>
      <c r="O38" s="8">
        <v>561949</v>
      </c>
      <c r="P38" s="8">
        <v>2172891</v>
      </c>
      <c r="Q38" s="8">
        <v>2509608</v>
      </c>
      <c r="R38" s="8">
        <v>5244448</v>
      </c>
      <c r="S38" s="8">
        <v>7714584</v>
      </c>
      <c r="T38" s="8">
        <v>1989215</v>
      </c>
      <c r="U38" s="8"/>
      <c r="V38" s="8">
        <v>9703799</v>
      </c>
      <c r="W38" s="8">
        <v>18329454</v>
      </c>
      <c r="X38" s="8">
        <v>32041739</v>
      </c>
      <c r="Y38" s="8">
        <v>-13712285</v>
      </c>
      <c r="Z38" s="2">
        <v>-42.795071141425879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16469222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2477171</v>
      </c>
      <c r="L41" s="58">
        <f t="shared" si="3"/>
        <v>-1986128</v>
      </c>
      <c r="M41" s="58">
        <f t="shared" si="3"/>
        <v>8579456</v>
      </c>
      <c r="N41" s="58">
        <f t="shared" si="3"/>
        <v>9070499</v>
      </c>
      <c r="O41" s="58">
        <f t="shared" si="3"/>
        <v>3395275</v>
      </c>
      <c r="P41" s="58">
        <f t="shared" si="3"/>
        <v>887705</v>
      </c>
      <c r="Q41" s="58">
        <f t="shared" si="3"/>
        <v>6440696</v>
      </c>
      <c r="R41" s="58">
        <f t="shared" si="3"/>
        <v>10723676</v>
      </c>
      <c r="S41" s="58">
        <f t="shared" si="3"/>
        <v>11392382</v>
      </c>
      <c r="T41" s="58">
        <f t="shared" si="3"/>
        <v>5053794</v>
      </c>
      <c r="U41" s="58">
        <f t="shared" si="3"/>
        <v>2795121</v>
      </c>
      <c r="V41" s="58">
        <f t="shared" si="3"/>
        <v>19241297</v>
      </c>
      <c r="W41" s="58">
        <f t="shared" si="3"/>
        <v>54111096</v>
      </c>
      <c r="X41" s="58">
        <f t="shared" si="3"/>
        <v>45302931</v>
      </c>
      <c r="Y41" s="58">
        <f t="shared" si="3"/>
        <v>8808165</v>
      </c>
      <c r="Z41" s="59">
        <f>+IF(X41&lt;&gt;0,+(Y41/X41)*100,0)</f>
        <v>19.442814858932636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16469222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2477171</v>
      </c>
      <c r="L43" s="66">
        <f t="shared" si="4"/>
        <v>-1986128</v>
      </c>
      <c r="M43" s="66">
        <f t="shared" si="4"/>
        <v>8579456</v>
      </c>
      <c r="N43" s="66">
        <f t="shared" si="4"/>
        <v>9070499</v>
      </c>
      <c r="O43" s="66">
        <f t="shared" si="4"/>
        <v>3395275</v>
      </c>
      <c r="P43" s="66">
        <f t="shared" si="4"/>
        <v>887705</v>
      </c>
      <c r="Q43" s="66">
        <f t="shared" si="4"/>
        <v>6440696</v>
      </c>
      <c r="R43" s="66">
        <f t="shared" si="4"/>
        <v>10723676</v>
      </c>
      <c r="S43" s="66">
        <f t="shared" si="4"/>
        <v>11392382</v>
      </c>
      <c r="T43" s="66">
        <f t="shared" si="4"/>
        <v>5053794</v>
      </c>
      <c r="U43" s="66">
        <f t="shared" si="4"/>
        <v>2795121</v>
      </c>
      <c r="V43" s="66">
        <f t="shared" si="4"/>
        <v>19241297</v>
      </c>
      <c r="W43" s="66">
        <f t="shared" si="4"/>
        <v>54111096</v>
      </c>
      <c r="X43" s="66">
        <f t="shared" si="4"/>
        <v>45302931</v>
      </c>
      <c r="Y43" s="66">
        <f t="shared" si="4"/>
        <v>8808165</v>
      </c>
      <c r="Z43" s="67">
        <f>+IF(X43&lt;&gt;0,+(Y43/X43)*100,0)</f>
        <v>19.442814858932636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16469222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2477171</v>
      </c>
      <c r="L45" s="58">
        <f t="shared" si="5"/>
        <v>-1986128</v>
      </c>
      <c r="M45" s="58">
        <f t="shared" si="5"/>
        <v>8579456</v>
      </c>
      <c r="N45" s="58">
        <f t="shared" si="5"/>
        <v>9070499</v>
      </c>
      <c r="O45" s="58">
        <f t="shared" si="5"/>
        <v>3395275</v>
      </c>
      <c r="P45" s="58">
        <f t="shared" si="5"/>
        <v>887705</v>
      </c>
      <c r="Q45" s="58">
        <f t="shared" si="5"/>
        <v>6440696</v>
      </c>
      <c r="R45" s="58">
        <f t="shared" si="5"/>
        <v>10723676</v>
      </c>
      <c r="S45" s="58">
        <f t="shared" si="5"/>
        <v>11392382</v>
      </c>
      <c r="T45" s="58">
        <f t="shared" si="5"/>
        <v>5053794</v>
      </c>
      <c r="U45" s="58">
        <f t="shared" si="5"/>
        <v>2795121</v>
      </c>
      <c r="V45" s="58">
        <f t="shared" si="5"/>
        <v>19241297</v>
      </c>
      <c r="W45" s="58">
        <f t="shared" si="5"/>
        <v>54111096</v>
      </c>
      <c r="X45" s="58">
        <f t="shared" si="5"/>
        <v>45302931</v>
      </c>
      <c r="Y45" s="58">
        <f t="shared" si="5"/>
        <v>8808165</v>
      </c>
      <c r="Z45" s="59">
        <f>+IF(X45&lt;&gt;0,+(Y45/X45)*100,0)</f>
        <v>19.442814858932636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16469222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2477171</v>
      </c>
      <c r="L47" s="74">
        <f t="shared" si="6"/>
        <v>-1986128</v>
      </c>
      <c r="M47" s="73">
        <f t="shared" si="6"/>
        <v>8579456</v>
      </c>
      <c r="N47" s="73">
        <f t="shared" si="6"/>
        <v>9070499</v>
      </c>
      <c r="O47" s="74">
        <f t="shared" si="6"/>
        <v>3395275</v>
      </c>
      <c r="P47" s="74">
        <f t="shared" si="6"/>
        <v>887705</v>
      </c>
      <c r="Q47" s="74">
        <f t="shared" si="6"/>
        <v>6440696</v>
      </c>
      <c r="R47" s="74">
        <f t="shared" si="6"/>
        <v>10723676</v>
      </c>
      <c r="S47" s="74">
        <f t="shared" si="6"/>
        <v>11392382</v>
      </c>
      <c r="T47" s="73">
        <f t="shared" si="6"/>
        <v>5053794</v>
      </c>
      <c r="U47" s="73">
        <f t="shared" si="6"/>
        <v>2795121</v>
      </c>
      <c r="V47" s="74">
        <f t="shared" si="6"/>
        <v>19241297</v>
      </c>
      <c r="W47" s="74">
        <f t="shared" si="6"/>
        <v>54111096</v>
      </c>
      <c r="X47" s="74">
        <f t="shared" si="6"/>
        <v>45302931</v>
      </c>
      <c r="Y47" s="74">
        <f t="shared" si="6"/>
        <v>8808165</v>
      </c>
      <c r="Z47" s="75">
        <f>+IF(X47&lt;&gt;0,+(Y47/X47)*100,0)</f>
        <v>19.442814858932636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>
        <v>26434887</v>
      </c>
      <c r="L7" s="8">
        <v>25449011</v>
      </c>
      <c r="M7" s="8">
        <v>22711873</v>
      </c>
      <c r="N7" s="8">
        <v>74595771</v>
      </c>
      <c r="O7" s="8">
        <v>27134733</v>
      </c>
      <c r="P7" s="8">
        <v>22920958</v>
      </c>
      <c r="Q7" s="8">
        <v>24807345</v>
      </c>
      <c r="R7" s="8">
        <v>74863036</v>
      </c>
      <c r="S7" s="8">
        <v>25775417</v>
      </c>
      <c r="T7" s="8">
        <v>18475762</v>
      </c>
      <c r="U7" s="8">
        <v>16021050</v>
      </c>
      <c r="V7" s="8">
        <v>60272229</v>
      </c>
      <c r="W7" s="8">
        <v>281945266</v>
      </c>
      <c r="X7" s="8">
        <v>294011652</v>
      </c>
      <c r="Y7" s="8">
        <v>-12066386</v>
      </c>
      <c r="Z7" s="2">
        <v>-4.104050270769541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26731122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>
        <v>2551000</v>
      </c>
      <c r="L13" s="8">
        <v>3443104</v>
      </c>
      <c r="M13" s="8">
        <v>2753782</v>
      </c>
      <c r="N13" s="8">
        <v>8747886</v>
      </c>
      <c r="O13" s="8">
        <v>1739244</v>
      </c>
      <c r="P13" s="8">
        <v>2938040</v>
      </c>
      <c r="Q13" s="8">
        <v>3000157</v>
      </c>
      <c r="R13" s="8">
        <v>7677441</v>
      </c>
      <c r="S13" s="8">
        <v>3157712</v>
      </c>
      <c r="T13" s="8">
        <v>3213122</v>
      </c>
      <c r="U13" s="8">
        <v>3456534</v>
      </c>
      <c r="V13" s="8">
        <v>9827368</v>
      </c>
      <c r="W13" s="8">
        <v>33905971</v>
      </c>
      <c r="X13" s="8">
        <v>34000000</v>
      </c>
      <c r="Y13" s="8">
        <v>-94029</v>
      </c>
      <c r="Z13" s="2">
        <v>-0.27655588235294115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>
        <v>50373</v>
      </c>
      <c r="L19" s="26">
        <v>8581</v>
      </c>
      <c r="M19" s="26">
        <v>18083</v>
      </c>
      <c r="N19" s="26">
        <v>77037</v>
      </c>
      <c r="O19" s="26">
        <v>41283</v>
      </c>
      <c r="P19" s="26">
        <v>41728</v>
      </c>
      <c r="Q19" s="26">
        <v>30505</v>
      </c>
      <c r="R19" s="26">
        <v>113516</v>
      </c>
      <c r="S19" s="26">
        <v>8581</v>
      </c>
      <c r="T19" s="26">
        <v>8257</v>
      </c>
      <c r="U19" s="26">
        <v>37108</v>
      </c>
      <c r="V19" s="26">
        <v>53946</v>
      </c>
      <c r="W19" s="26">
        <v>771163</v>
      </c>
      <c r="X19" s="26">
        <v>600000</v>
      </c>
      <c r="Y19" s="26">
        <v>171163</v>
      </c>
      <c r="Z19" s="27">
        <v>28.527166666666666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286254421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29036260</v>
      </c>
      <c r="L21" s="35">
        <f t="shared" si="0"/>
        <v>28900696</v>
      </c>
      <c r="M21" s="35">
        <f t="shared" si="0"/>
        <v>25483738</v>
      </c>
      <c r="N21" s="35">
        <f t="shared" si="0"/>
        <v>83420694</v>
      </c>
      <c r="O21" s="35">
        <f t="shared" si="0"/>
        <v>28915260</v>
      </c>
      <c r="P21" s="35">
        <f t="shared" si="0"/>
        <v>25900726</v>
      </c>
      <c r="Q21" s="35">
        <f t="shared" si="0"/>
        <v>27838007</v>
      </c>
      <c r="R21" s="35">
        <f t="shared" si="0"/>
        <v>82653993</v>
      </c>
      <c r="S21" s="35">
        <f t="shared" si="0"/>
        <v>28941710</v>
      </c>
      <c r="T21" s="35">
        <f t="shared" si="0"/>
        <v>21697141</v>
      </c>
      <c r="U21" s="35">
        <f t="shared" si="0"/>
        <v>19514692</v>
      </c>
      <c r="V21" s="35">
        <f t="shared" si="0"/>
        <v>70153543</v>
      </c>
      <c r="W21" s="35">
        <f t="shared" si="0"/>
        <v>316622400</v>
      </c>
      <c r="X21" s="35">
        <f t="shared" si="0"/>
        <v>328611652</v>
      </c>
      <c r="Y21" s="35">
        <f t="shared" si="0"/>
        <v>-11989252</v>
      </c>
      <c r="Z21" s="36">
        <f>+IF(X21&lt;&gt;0,+(Y21/X21)*100,0)</f>
        <v>-3.6484561417803896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53593758</v>
      </c>
      <c r="G24" s="8">
        <v>3837830</v>
      </c>
      <c r="H24" s="8">
        <v>3701249</v>
      </c>
      <c r="I24" s="8">
        <v>3510430</v>
      </c>
      <c r="J24" s="8">
        <v>11049509</v>
      </c>
      <c r="K24" s="8">
        <v>4189122</v>
      </c>
      <c r="L24" s="8">
        <v>3647673</v>
      </c>
      <c r="M24" s="8">
        <v>8036811</v>
      </c>
      <c r="N24" s="8">
        <v>15873606</v>
      </c>
      <c r="O24" s="8">
        <v>4055472</v>
      </c>
      <c r="P24" s="8">
        <v>4465199</v>
      </c>
      <c r="Q24" s="8">
        <v>4664824</v>
      </c>
      <c r="R24" s="8">
        <v>13185495</v>
      </c>
      <c r="S24" s="8">
        <v>3866615</v>
      </c>
      <c r="T24" s="8">
        <v>3877089</v>
      </c>
      <c r="U24" s="8">
        <v>3997600</v>
      </c>
      <c r="V24" s="8">
        <v>11741304</v>
      </c>
      <c r="W24" s="8">
        <v>51849914</v>
      </c>
      <c r="X24" s="8">
        <v>53593758</v>
      </c>
      <c r="Y24" s="8">
        <v>-1743844</v>
      </c>
      <c r="Z24" s="2">
        <v>-3.2538192227535152</v>
      </c>
      <c r="AA24" s="6">
        <v>53593758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>
        <v>12500000</v>
      </c>
      <c r="N26" s="8">
        <v>12500000</v>
      </c>
      <c r="O26" s="8"/>
      <c r="P26" s="8"/>
      <c r="Q26" s="8"/>
      <c r="R26" s="8"/>
      <c r="S26" s="8"/>
      <c r="T26" s="8"/>
      <c r="U26" s="8"/>
      <c r="V26" s="8"/>
      <c r="W26" s="8">
        <v>25000000</v>
      </c>
      <c r="X26" s="8">
        <v>50000000</v>
      </c>
      <c r="Y26" s="8">
        <v>-25000000</v>
      </c>
      <c r="Z26" s="2">
        <v>-50</v>
      </c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8100000</v>
      </c>
      <c r="Y27" s="8">
        <v>-8100000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11084048</v>
      </c>
      <c r="G28" s="8"/>
      <c r="H28" s="8"/>
      <c r="I28" s="8"/>
      <c r="J28" s="8"/>
      <c r="K28" s="8"/>
      <c r="L28" s="8"/>
      <c r="M28" s="8">
        <v>2268537</v>
      </c>
      <c r="N28" s="8">
        <v>2268537</v>
      </c>
      <c r="O28" s="8"/>
      <c r="P28" s="8">
        <v>507157</v>
      </c>
      <c r="Q28" s="8">
        <v>1941301</v>
      </c>
      <c r="R28" s="8">
        <v>2448458</v>
      </c>
      <c r="S28" s="8"/>
      <c r="T28" s="8">
        <v>6707</v>
      </c>
      <c r="U28" s="8">
        <v>3588191</v>
      </c>
      <c r="V28" s="8">
        <v>3594898</v>
      </c>
      <c r="W28" s="8">
        <v>8311893</v>
      </c>
      <c r="X28" s="8">
        <v>11084048</v>
      </c>
      <c r="Y28" s="8">
        <v>-2772155</v>
      </c>
      <c r="Z28" s="2">
        <v>-25.010312117017175</v>
      </c>
      <c r="AA28" s="6">
        <v>11084048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91442000</v>
      </c>
      <c r="G30" s="8">
        <v>589216</v>
      </c>
      <c r="H30" s="8">
        <v>4635737</v>
      </c>
      <c r="I30" s="8">
        <v>15408988</v>
      </c>
      <c r="J30" s="8">
        <v>20633941</v>
      </c>
      <c r="K30" s="8">
        <v>1837334</v>
      </c>
      <c r="L30" s="8">
        <v>2284701</v>
      </c>
      <c r="M30" s="8">
        <v>15507654</v>
      </c>
      <c r="N30" s="8">
        <v>19629689</v>
      </c>
      <c r="O30" s="8">
        <v>2833783</v>
      </c>
      <c r="P30" s="8">
        <v>-21724910</v>
      </c>
      <c r="Q30" s="8">
        <v>6798573</v>
      </c>
      <c r="R30" s="8">
        <v>-12092554</v>
      </c>
      <c r="S30" s="8">
        <v>9061092</v>
      </c>
      <c r="T30" s="8">
        <v>27638702</v>
      </c>
      <c r="U30" s="8">
        <v>6893630</v>
      </c>
      <c r="V30" s="8">
        <v>43593424</v>
      </c>
      <c r="W30" s="8">
        <v>71764500</v>
      </c>
      <c r="X30" s="8">
        <v>91442000</v>
      </c>
      <c r="Y30" s="8">
        <v>-19677500</v>
      </c>
      <c r="Z30" s="2">
        <v>-21.519105006452179</v>
      </c>
      <c r="AA30" s="6">
        <v>91442000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20000</v>
      </c>
      <c r="G31" s="8">
        <v>774</v>
      </c>
      <c r="H31" s="8">
        <v>3620</v>
      </c>
      <c r="I31" s="8">
        <v>44055</v>
      </c>
      <c r="J31" s="8">
        <v>48449</v>
      </c>
      <c r="K31" s="8">
        <v>18887</v>
      </c>
      <c r="L31" s="8"/>
      <c r="M31" s="8"/>
      <c r="N31" s="8">
        <v>18887</v>
      </c>
      <c r="O31" s="8"/>
      <c r="P31" s="8">
        <v>-62942</v>
      </c>
      <c r="Q31" s="8"/>
      <c r="R31" s="8">
        <v>-62942</v>
      </c>
      <c r="S31" s="8"/>
      <c r="T31" s="8"/>
      <c r="U31" s="8">
        <v>774</v>
      </c>
      <c r="V31" s="8">
        <v>774</v>
      </c>
      <c r="W31" s="8">
        <v>5168</v>
      </c>
      <c r="X31" s="8">
        <v>20000</v>
      </c>
      <c r="Y31" s="8">
        <v>-14832</v>
      </c>
      <c r="Z31" s="2">
        <v>-74.16</v>
      </c>
      <c r="AA31" s="6">
        <v>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41563589</v>
      </c>
      <c r="G33" s="8">
        <v>28122</v>
      </c>
      <c r="H33" s="8">
        <v>751793</v>
      </c>
      <c r="I33" s="8">
        <v>9407219</v>
      </c>
      <c r="J33" s="8">
        <v>10187134</v>
      </c>
      <c r="K33" s="8">
        <v>2675380</v>
      </c>
      <c r="L33" s="8">
        <v>3386362</v>
      </c>
      <c r="M33" s="8">
        <v>1859017</v>
      </c>
      <c r="N33" s="8">
        <v>7920759</v>
      </c>
      <c r="O33" s="8">
        <v>3034303</v>
      </c>
      <c r="P33" s="8">
        <v>3111992</v>
      </c>
      <c r="Q33" s="8">
        <v>3104777</v>
      </c>
      <c r="R33" s="8">
        <v>9251072</v>
      </c>
      <c r="S33" s="8">
        <v>3379583</v>
      </c>
      <c r="T33" s="8">
        <v>2990640</v>
      </c>
      <c r="U33" s="8">
        <v>1699204</v>
      </c>
      <c r="V33" s="8">
        <v>8069427</v>
      </c>
      <c r="W33" s="8">
        <v>35428392</v>
      </c>
      <c r="X33" s="8">
        <v>41563589</v>
      </c>
      <c r="Y33" s="8">
        <v>-6135197</v>
      </c>
      <c r="Z33" s="2">
        <v>-14.760989480480138</v>
      </c>
      <c r="AA33" s="6">
        <v>41563589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70760000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45878394</v>
      </c>
      <c r="U34" s="8"/>
      <c r="V34" s="8">
        <v>45878394</v>
      </c>
      <c r="W34" s="8">
        <v>45878394</v>
      </c>
      <c r="X34" s="8">
        <v>70760000</v>
      </c>
      <c r="Y34" s="8">
        <v>-24881606</v>
      </c>
      <c r="Z34" s="2">
        <v>-35.16337761447145</v>
      </c>
      <c r="AA34" s="6">
        <v>70760000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326563395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8720723</v>
      </c>
      <c r="L35" s="35">
        <f t="shared" si="1"/>
        <v>9318736</v>
      </c>
      <c r="M35" s="35">
        <f t="shared" si="1"/>
        <v>40172019</v>
      </c>
      <c r="N35" s="35">
        <f t="shared" si="1"/>
        <v>58211478</v>
      </c>
      <c r="O35" s="35">
        <f t="shared" si="1"/>
        <v>9923558</v>
      </c>
      <c r="P35" s="35">
        <f t="shared" si="1"/>
        <v>-13703504</v>
      </c>
      <c r="Q35" s="35">
        <f t="shared" si="1"/>
        <v>16509475</v>
      </c>
      <c r="R35" s="35">
        <f t="shared" si="1"/>
        <v>12729529</v>
      </c>
      <c r="S35" s="35">
        <f t="shared" si="1"/>
        <v>16307290</v>
      </c>
      <c r="T35" s="35">
        <f t="shared" si="1"/>
        <v>80391532</v>
      </c>
      <c r="U35" s="35">
        <f t="shared" si="1"/>
        <v>16179399</v>
      </c>
      <c r="V35" s="35">
        <f t="shared" si="1"/>
        <v>112878221</v>
      </c>
      <c r="W35" s="35">
        <f t="shared" si="1"/>
        <v>238238261</v>
      </c>
      <c r="X35" s="35">
        <f t="shared" si="1"/>
        <v>326563395</v>
      </c>
      <c r="Y35" s="35">
        <f t="shared" si="1"/>
        <v>-88325134</v>
      </c>
      <c r="Z35" s="36">
        <f>+IF(X35&lt;&gt;0,+(Y35/X35)*100,0)</f>
        <v>-27.046856859140629</v>
      </c>
      <c r="AA35" s="33">
        <f>SUM(AA24:AA34)</f>
        <v>326563395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-27886070</v>
      </c>
      <c r="D37" s="46">
        <f>+D21-D35</f>
        <v>0</v>
      </c>
      <c r="E37" s="47">
        <f t="shared" si="2"/>
        <v>31948257</v>
      </c>
      <c r="F37" s="48">
        <f t="shared" si="2"/>
        <v>2048257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20315537</v>
      </c>
      <c r="L37" s="48">
        <f t="shared" si="2"/>
        <v>19581960</v>
      </c>
      <c r="M37" s="48">
        <f t="shared" si="2"/>
        <v>-14688281</v>
      </c>
      <c r="N37" s="48">
        <f t="shared" si="2"/>
        <v>25209216</v>
      </c>
      <c r="O37" s="48">
        <f t="shared" si="2"/>
        <v>18991702</v>
      </c>
      <c r="P37" s="48">
        <f t="shared" si="2"/>
        <v>39604230</v>
      </c>
      <c r="Q37" s="48">
        <f t="shared" si="2"/>
        <v>11328532</v>
      </c>
      <c r="R37" s="48">
        <f t="shared" si="2"/>
        <v>69924464</v>
      </c>
      <c r="S37" s="48">
        <f t="shared" si="2"/>
        <v>12634420</v>
      </c>
      <c r="T37" s="48">
        <f t="shared" si="2"/>
        <v>-58694391</v>
      </c>
      <c r="U37" s="48">
        <f t="shared" si="2"/>
        <v>3335293</v>
      </c>
      <c r="V37" s="48">
        <f t="shared" si="2"/>
        <v>-42724678</v>
      </c>
      <c r="W37" s="48">
        <f t="shared" si="2"/>
        <v>78384139</v>
      </c>
      <c r="X37" s="48">
        <f>IF(F21=F35,0,X21-X35)</f>
        <v>2048257</v>
      </c>
      <c r="Y37" s="48">
        <f t="shared" si="2"/>
        <v>76335882</v>
      </c>
      <c r="Z37" s="49">
        <f>+IF(X37&lt;&gt;0,+(Y37/X37)*100,0)</f>
        <v>3726.8703097316402</v>
      </c>
      <c r="AA37" s="46">
        <f>+AA21-AA35</f>
        <v>2048257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-27886070</v>
      </c>
      <c r="D41" s="56">
        <f>SUM(D37:D40)</f>
        <v>0</v>
      </c>
      <c r="E41" s="57">
        <f t="shared" si="3"/>
        <v>31948257</v>
      </c>
      <c r="F41" s="58">
        <f t="shared" si="3"/>
        <v>2048257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20315537</v>
      </c>
      <c r="L41" s="58">
        <f t="shared" si="3"/>
        <v>19581960</v>
      </c>
      <c r="M41" s="58">
        <f t="shared" si="3"/>
        <v>-14688281</v>
      </c>
      <c r="N41" s="58">
        <f t="shared" si="3"/>
        <v>25209216</v>
      </c>
      <c r="O41" s="58">
        <f t="shared" si="3"/>
        <v>18991702</v>
      </c>
      <c r="P41" s="58">
        <f t="shared" si="3"/>
        <v>39604230</v>
      </c>
      <c r="Q41" s="58">
        <f t="shared" si="3"/>
        <v>11328532</v>
      </c>
      <c r="R41" s="58">
        <f t="shared" si="3"/>
        <v>69924464</v>
      </c>
      <c r="S41" s="58">
        <f t="shared" si="3"/>
        <v>12634420</v>
      </c>
      <c r="T41" s="58">
        <f t="shared" si="3"/>
        <v>-58694391</v>
      </c>
      <c r="U41" s="58">
        <f t="shared" si="3"/>
        <v>3335293</v>
      </c>
      <c r="V41" s="58">
        <f t="shared" si="3"/>
        <v>-42724678</v>
      </c>
      <c r="W41" s="58">
        <f t="shared" si="3"/>
        <v>78384139</v>
      </c>
      <c r="X41" s="58">
        <f t="shared" si="3"/>
        <v>2048257</v>
      </c>
      <c r="Y41" s="58">
        <f t="shared" si="3"/>
        <v>76335882</v>
      </c>
      <c r="Z41" s="59">
        <f>+IF(X41&lt;&gt;0,+(Y41/X41)*100,0)</f>
        <v>3726.8703097316402</v>
      </c>
      <c r="AA41" s="56">
        <f>SUM(AA37:AA40)</f>
        <v>2048257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-27886070</v>
      </c>
      <c r="D43" s="64">
        <f>+D41-D42</f>
        <v>0</v>
      </c>
      <c r="E43" s="65">
        <f t="shared" si="4"/>
        <v>31948257</v>
      </c>
      <c r="F43" s="66">
        <f t="shared" si="4"/>
        <v>2048257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20315537</v>
      </c>
      <c r="L43" s="66">
        <f t="shared" si="4"/>
        <v>19581960</v>
      </c>
      <c r="M43" s="66">
        <f t="shared" si="4"/>
        <v>-14688281</v>
      </c>
      <c r="N43" s="66">
        <f t="shared" si="4"/>
        <v>25209216</v>
      </c>
      <c r="O43" s="66">
        <f t="shared" si="4"/>
        <v>18991702</v>
      </c>
      <c r="P43" s="66">
        <f t="shared" si="4"/>
        <v>39604230</v>
      </c>
      <c r="Q43" s="66">
        <f t="shared" si="4"/>
        <v>11328532</v>
      </c>
      <c r="R43" s="66">
        <f t="shared" si="4"/>
        <v>69924464</v>
      </c>
      <c r="S43" s="66">
        <f t="shared" si="4"/>
        <v>12634420</v>
      </c>
      <c r="T43" s="66">
        <f t="shared" si="4"/>
        <v>-58694391</v>
      </c>
      <c r="U43" s="66">
        <f t="shared" si="4"/>
        <v>3335293</v>
      </c>
      <c r="V43" s="66">
        <f t="shared" si="4"/>
        <v>-42724678</v>
      </c>
      <c r="W43" s="66">
        <f t="shared" si="4"/>
        <v>78384139</v>
      </c>
      <c r="X43" s="66">
        <f t="shared" si="4"/>
        <v>2048257</v>
      </c>
      <c r="Y43" s="66">
        <f t="shared" si="4"/>
        <v>76335882</v>
      </c>
      <c r="Z43" s="67">
        <f>+IF(X43&lt;&gt;0,+(Y43/X43)*100,0)</f>
        <v>3726.8703097316402</v>
      </c>
      <c r="AA43" s="64">
        <f>+AA41-AA42</f>
        <v>2048257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-27886070</v>
      </c>
      <c r="D45" s="56">
        <f>SUM(D43:D44)</f>
        <v>0</v>
      </c>
      <c r="E45" s="57">
        <f t="shared" si="5"/>
        <v>31948257</v>
      </c>
      <c r="F45" s="58">
        <f t="shared" si="5"/>
        <v>2048257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20315537</v>
      </c>
      <c r="L45" s="58">
        <f t="shared" si="5"/>
        <v>19581960</v>
      </c>
      <c r="M45" s="58">
        <f t="shared" si="5"/>
        <v>-14688281</v>
      </c>
      <c r="N45" s="58">
        <f t="shared" si="5"/>
        <v>25209216</v>
      </c>
      <c r="O45" s="58">
        <f t="shared" si="5"/>
        <v>18991702</v>
      </c>
      <c r="P45" s="58">
        <f t="shared" si="5"/>
        <v>39604230</v>
      </c>
      <c r="Q45" s="58">
        <f t="shared" si="5"/>
        <v>11328532</v>
      </c>
      <c r="R45" s="58">
        <f t="shared" si="5"/>
        <v>69924464</v>
      </c>
      <c r="S45" s="58">
        <f t="shared" si="5"/>
        <v>12634420</v>
      </c>
      <c r="T45" s="58">
        <f t="shared" si="5"/>
        <v>-58694391</v>
      </c>
      <c r="U45" s="58">
        <f t="shared" si="5"/>
        <v>3335293</v>
      </c>
      <c r="V45" s="58">
        <f t="shared" si="5"/>
        <v>-42724678</v>
      </c>
      <c r="W45" s="58">
        <f t="shared" si="5"/>
        <v>78384139</v>
      </c>
      <c r="X45" s="58">
        <f t="shared" si="5"/>
        <v>2048257</v>
      </c>
      <c r="Y45" s="58">
        <f t="shared" si="5"/>
        <v>76335882</v>
      </c>
      <c r="Z45" s="59">
        <f>+IF(X45&lt;&gt;0,+(Y45/X45)*100,0)</f>
        <v>3726.8703097316402</v>
      </c>
      <c r="AA45" s="56">
        <f>SUM(AA43:AA44)</f>
        <v>2048257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-27886070</v>
      </c>
      <c r="D47" s="71">
        <f>SUM(D45:D46)</f>
        <v>0</v>
      </c>
      <c r="E47" s="72">
        <f t="shared" si="6"/>
        <v>31948257</v>
      </c>
      <c r="F47" s="73">
        <f t="shared" si="6"/>
        <v>2048257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20315537</v>
      </c>
      <c r="L47" s="74">
        <f t="shared" si="6"/>
        <v>19581960</v>
      </c>
      <c r="M47" s="73">
        <f t="shared" si="6"/>
        <v>-14688281</v>
      </c>
      <c r="N47" s="73">
        <f t="shared" si="6"/>
        <v>25209216</v>
      </c>
      <c r="O47" s="74">
        <f t="shared" si="6"/>
        <v>18991702</v>
      </c>
      <c r="P47" s="74">
        <f t="shared" si="6"/>
        <v>39604230</v>
      </c>
      <c r="Q47" s="74">
        <f t="shared" si="6"/>
        <v>11328532</v>
      </c>
      <c r="R47" s="74">
        <f t="shared" si="6"/>
        <v>69924464</v>
      </c>
      <c r="S47" s="74">
        <f t="shared" si="6"/>
        <v>12634420</v>
      </c>
      <c r="T47" s="73">
        <f t="shared" si="6"/>
        <v>-58694391</v>
      </c>
      <c r="U47" s="73">
        <f t="shared" si="6"/>
        <v>3335293</v>
      </c>
      <c r="V47" s="74">
        <f t="shared" si="6"/>
        <v>-42724678</v>
      </c>
      <c r="W47" s="74">
        <f t="shared" si="6"/>
        <v>78384139</v>
      </c>
      <c r="X47" s="74">
        <f t="shared" si="6"/>
        <v>2048257</v>
      </c>
      <c r="Y47" s="74">
        <f t="shared" si="6"/>
        <v>76335882</v>
      </c>
      <c r="Z47" s="75">
        <f>+IF(X47&lt;&gt;0,+(Y47/X47)*100,0)</f>
        <v>3726.8703097316402</v>
      </c>
      <c r="AA47" s="76">
        <f>SUM(AA45:AA46)</f>
        <v>2048257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30000000</v>
      </c>
      <c r="G7" s="8">
        <v>1908508</v>
      </c>
      <c r="H7" s="8">
        <v>1756159</v>
      </c>
      <c r="I7" s="8">
        <v>3212504</v>
      </c>
      <c r="J7" s="8">
        <v>6877171</v>
      </c>
      <c r="K7" s="8">
        <v>-1942234</v>
      </c>
      <c r="L7" s="8">
        <v>2158562</v>
      </c>
      <c r="M7" s="8">
        <v>1785564</v>
      </c>
      <c r="N7" s="8">
        <v>2001892</v>
      </c>
      <c r="O7" s="8">
        <v>-115316</v>
      </c>
      <c r="P7" s="8">
        <v>3248761</v>
      </c>
      <c r="Q7" s="8">
        <v>572019</v>
      </c>
      <c r="R7" s="8">
        <v>3705464</v>
      </c>
      <c r="S7" s="8">
        <v>1656635</v>
      </c>
      <c r="T7" s="8">
        <v>744061</v>
      </c>
      <c r="U7" s="8">
        <v>-11844663</v>
      </c>
      <c r="V7" s="8">
        <v>-9443967</v>
      </c>
      <c r="W7" s="8">
        <v>3140560</v>
      </c>
      <c r="X7" s="8">
        <v>30000000</v>
      </c>
      <c r="Y7" s="8">
        <v>-26859440</v>
      </c>
      <c r="Z7" s="2">
        <v>-89.531466666666674</v>
      </c>
      <c r="AA7" s="6">
        <v>30000000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>
        <v>25161523</v>
      </c>
      <c r="G13" s="8">
        <v>1866150</v>
      </c>
      <c r="H13" s="8">
        <v>1889935</v>
      </c>
      <c r="I13" s="8">
        <v>1905296</v>
      </c>
      <c r="J13" s="8">
        <v>5661381</v>
      </c>
      <c r="K13" s="8">
        <v>1189902</v>
      </c>
      <c r="L13" s="8">
        <v>1890417</v>
      </c>
      <c r="M13" s="8">
        <v>1915826</v>
      </c>
      <c r="N13" s="8">
        <v>4996145</v>
      </c>
      <c r="O13" s="8"/>
      <c r="P13" s="8">
        <v>1939220</v>
      </c>
      <c r="Q13" s="8">
        <v>1964285</v>
      </c>
      <c r="R13" s="8">
        <v>3903505</v>
      </c>
      <c r="S13" s="8">
        <v>1968096</v>
      </c>
      <c r="T13" s="8">
        <v>2052740</v>
      </c>
      <c r="U13" s="8">
        <v>1951630</v>
      </c>
      <c r="V13" s="8">
        <v>5972466</v>
      </c>
      <c r="W13" s="8">
        <v>20533497</v>
      </c>
      <c r="X13" s="8">
        <v>25161523</v>
      </c>
      <c r="Y13" s="8">
        <v>-4628026</v>
      </c>
      <c r="Z13" s="2">
        <v>-18.39326657611306</v>
      </c>
      <c r="AA13" s="6">
        <v>25161523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55161523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-752332</v>
      </c>
      <c r="L21" s="35">
        <f t="shared" si="0"/>
        <v>4048979</v>
      </c>
      <c r="M21" s="35">
        <f t="shared" si="0"/>
        <v>3701390</v>
      </c>
      <c r="N21" s="35">
        <f t="shared" si="0"/>
        <v>6998037</v>
      </c>
      <c r="O21" s="35">
        <f t="shared" si="0"/>
        <v>-115316</v>
      </c>
      <c r="P21" s="35">
        <f t="shared" si="0"/>
        <v>5187981</v>
      </c>
      <c r="Q21" s="35">
        <f t="shared" si="0"/>
        <v>2536304</v>
      </c>
      <c r="R21" s="35">
        <f t="shared" si="0"/>
        <v>7608969</v>
      </c>
      <c r="S21" s="35">
        <f t="shared" si="0"/>
        <v>3624731</v>
      </c>
      <c r="T21" s="35">
        <f t="shared" si="0"/>
        <v>2796801</v>
      </c>
      <c r="U21" s="35">
        <f t="shared" si="0"/>
        <v>-9893033</v>
      </c>
      <c r="V21" s="35">
        <f t="shared" si="0"/>
        <v>-3471501</v>
      </c>
      <c r="W21" s="35">
        <f t="shared" si="0"/>
        <v>23674057</v>
      </c>
      <c r="X21" s="35">
        <f t="shared" si="0"/>
        <v>55161523</v>
      </c>
      <c r="Y21" s="35">
        <f t="shared" si="0"/>
        <v>-31487466</v>
      </c>
      <c r="Z21" s="36">
        <f>+IF(X21&lt;&gt;0,+(Y21/X21)*100,0)</f>
        <v>-57.082299921269396</v>
      </c>
      <c r="AA21" s="33">
        <f>SUM(AA5:AA20)</f>
        <v>55161523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12776475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>
        <v>1145749</v>
      </c>
      <c r="P24" s="8">
        <v>1143472</v>
      </c>
      <c r="Q24" s="8"/>
      <c r="R24" s="8">
        <v>2289221</v>
      </c>
      <c r="S24" s="8"/>
      <c r="T24" s="8"/>
      <c r="U24" s="8">
        <v>1021703</v>
      </c>
      <c r="V24" s="8">
        <v>1021703</v>
      </c>
      <c r="W24" s="8">
        <v>6820039</v>
      </c>
      <c r="X24" s="8">
        <v>12776475</v>
      </c>
      <c r="Y24" s="8">
        <v>-5956436</v>
      </c>
      <c r="Z24" s="2">
        <v>-46.620339334597375</v>
      </c>
      <c r="AA24" s="6">
        <v>12776475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>
        <v>19335884</v>
      </c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>
        <v>19335884</v>
      </c>
      <c r="Y26" s="8">
        <v>-19315218</v>
      </c>
      <c r="Z26" s="2">
        <v>-99.893120997209124</v>
      </c>
      <c r="AA26" s="6">
        <v>19335884</v>
      </c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4631682</v>
      </c>
      <c r="Y27" s="8">
        <v>-4631682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5210000</v>
      </c>
      <c r="G30" s="8">
        <v>798077</v>
      </c>
      <c r="H30" s="8">
        <v>795393</v>
      </c>
      <c r="I30" s="8"/>
      <c r="J30" s="8">
        <v>1593470</v>
      </c>
      <c r="K30" s="8">
        <v>754881</v>
      </c>
      <c r="L30" s="8">
        <v>555393</v>
      </c>
      <c r="M30" s="8">
        <v>450938</v>
      </c>
      <c r="N30" s="8">
        <v>1761212</v>
      </c>
      <c r="O30" s="8">
        <v>1211169</v>
      </c>
      <c r="P30" s="8">
        <v>553612</v>
      </c>
      <c r="Q30" s="8">
        <v>545261</v>
      </c>
      <c r="R30" s="8">
        <v>2310042</v>
      </c>
      <c r="S30" s="8">
        <v>204310</v>
      </c>
      <c r="T30" s="8">
        <v>510093</v>
      </c>
      <c r="U30" s="8">
        <v>194295</v>
      </c>
      <c r="V30" s="8">
        <v>908698</v>
      </c>
      <c r="W30" s="8">
        <v>6573422</v>
      </c>
      <c r="X30" s="8">
        <v>5210000</v>
      </c>
      <c r="Y30" s="8">
        <v>1363422</v>
      </c>
      <c r="Z30" s="2">
        <v>26.169328214971209</v>
      </c>
      <c r="AA30" s="6">
        <v>5210000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5900000</v>
      </c>
      <c r="G31" s="8">
        <v>619527</v>
      </c>
      <c r="H31" s="8">
        <v>4650</v>
      </c>
      <c r="I31" s="8">
        <v>2100</v>
      </c>
      <c r="J31" s="8">
        <v>626277</v>
      </c>
      <c r="K31" s="8">
        <v>332613</v>
      </c>
      <c r="L31" s="8">
        <v>444002</v>
      </c>
      <c r="M31" s="8">
        <v>282429</v>
      </c>
      <c r="N31" s="8">
        <v>1059044</v>
      </c>
      <c r="O31" s="8"/>
      <c r="P31" s="8">
        <v>590881</v>
      </c>
      <c r="Q31" s="8"/>
      <c r="R31" s="8">
        <v>590881</v>
      </c>
      <c r="S31" s="8">
        <v>122085</v>
      </c>
      <c r="T31" s="8">
        <v>223431</v>
      </c>
      <c r="U31" s="8"/>
      <c r="V31" s="8">
        <v>345516</v>
      </c>
      <c r="W31" s="8">
        <v>2621718</v>
      </c>
      <c r="X31" s="8">
        <v>5900000</v>
      </c>
      <c r="Y31" s="8">
        <v>-3278282</v>
      </c>
      <c r="Z31" s="2">
        <v>-55.564101694915259</v>
      </c>
      <c r="AA31" s="6">
        <v>5900000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665120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665120</v>
      </c>
      <c r="Y33" s="8">
        <v>-665120</v>
      </c>
      <c r="Z33" s="2">
        <v>-100</v>
      </c>
      <c r="AA33" s="6">
        <v>665120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48519162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1087494</v>
      </c>
      <c r="L35" s="35">
        <f t="shared" si="1"/>
        <v>999395</v>
      </c>
      <c r="M35" s="35">
        <f t="shared" si="1"/>
        <v>733367</v>
      </c>
      <c r="N35" s="35">
        <f t="shared" si="1"/>
        <v>2820256</v>
      </c>
      <c r="O35" s="35">
        <f t="shared" si="1"/>
        <v>2356918</v>
      </c>
      <c r="P35" s="35">
        <f t="shared" si="1"/>
        <v>2287965</v>
      </c>
      <c r="Q35" s="35">
        <f t="shared" si="1"/>
        <v>545261</v>
      </c>
      <c r="R35" s="35">
        <f t="shared" si="1"/>
        <v>5190144</v>
      </c>
      <c r="S35" s="35">
        <f t="shared" si="1"/>
        <v>326395</v>
      </c>
      <c r="T35" s="35">
        <f t="shared" si="1"/>
        <v>733524</v>
      </c>
      <c r="U35" s="35">
        <f t="shared" si="1"/>
        <v>1215998</v>
      </c>
      <c r="V35" s="35">
        <f t="shared" si="1"/>
        <v>2275917</v>
      </c>
      <c r="W35" s="35">
        <f t="shared" si="1"/>
        <v>16035845</v>
      </c>
      <c r="X35" s="35">
        <f t="shared" si="1"/>
        <v>48519162</v>
      </c>
      <c r="Y35" s="35">
        <f t="shared" si="1"/>
        <v>-32483317</v>
      </c>
      <c r="Z35" s="36">
        <f>+IF(X35&lt;&gt;0,+(Y35/X35)*100,0)</f>
        <v>-66.949460091664406</v>
      </c>
      <c r="AA35" s="33">
        <f>SUM(AA24:AA34)</f>
        <v>48519162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6642361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-1839826</v>
      </c>
      <c r="L37" s="48">
        <f t="shared" si="2"/>
        <v>3049584</v>
      </c>
      <c r="M37" s="48">
        <f t="shared" si="2"/>
        <v>2968023</v>
      </c>
      <c r="N37" s="48">
        <f t="shared" si="2"/>
        <v>4177781</v>
      </c>
      <c r="O37" s="48">
        <f t="shared" si="2"/>
        <v>-2472234</v>
      </c>
      <c r="P37" s="48">
        <f t="shared" si="2"/>
        <v>2900016</v>
      </c>
      <c r="Q37" s="48">
        <f t="shared" si="2"/>
        <v>1991043</v>
      </c>
      <c r="R37" s="48">
        <f t="shared" si="2"/>
        <v>2418825</v>
      </c>
      <c r="S37" s="48">
        <f t="shared" si="2"/>
        <v>3298336</v>
      </c>
      <c r="T37" s="48">
        <f t="shared" si="2"/>
        <v>2063277</v>
      </c>
      <c r="U37" s="48">
        <f t="shared" si="2"/>
        <v>-11109031</v>
      </c>
      <c r="V37" s="48">
        <f t="shared" si="2"/>
        <v>-5747418</v>
      </c>
      <c r="W37" s="48">
        <f t="shared" si="2"/>
        <v>7638212</v>
      </c>
      <c r="X37" s="48">
        <f>IF(F21=F35,0,X21-X35)</f>
        <v>6642361</v>
      </c>
      <c r="Y37" s="48">
        <f t="shared" si="2"/>
        <v>995851</v>
      </c>
      <c r="Z37" s="49">
        <f>+IF(X37&lt;&gt;0,+(Y37/X37)*100,0)</f>
        <v>14.992425133171775</v>
      </c>
      <c r="AA37" s="46">
        <f>+AA21-AA35</f>
        <v>6642361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6642361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-1839826</v>
      </c>
      <c r="L41" s="58">
        <f t="shared" si="3"/>
        <v>3049584</v>
      </c>
      <c r="M41" s="58">
        <f t="shared" si="3"/>
        <v>2968023</v>
      </c>
      <c r="N41" s="58">
        <f t="shared" si="3"/>
        <v>4177781</v>
      </c>
      <c r="O41" s="58">
        <f t="shared" si="3"/>
        <v>-2472234</v>
      </c>
      <c r="P41" s="58">
        <f t="shared" si="3"/>
        <v>2900016</v>
      </c>
      <c r="Q41" s="58">
        <f t="shared" si="3"/>
        <v>1991043</v>
      </c>
      <c r="R41" s="58">
        <f t="shared" si="3"/>
        <v>2418825</v>
      </c>
      <c r="S41" s="58">
        <f t="shared" si="3"/>
        <v>3298336</v>
      </c>
      <c r="T41" s="58">
        <f t="shared" si="3"/>
        <v>2063277</v>
      </c>
      <c r="U41" s="58">
        <f t="shared" si="3"/>
        <v>-11109031</v>
      </c>
      <c r="V41" s="58">
        <f t="shared" si="3"/>
        <v>-5747418</v>
      </c>
      <c r="W41" s="58">
        <f t="shared" si="3"/>
        <v>7638212</v>
      </c>
      <c r="X41" s="58">
        <f t="shared" si="3"/>
        <v>6642361</v>
      </c>
      <c r="Y41" s="58">
        <f t="shared" si="3"/>
        <v>995851</v>
      </c>
      <c r="Z41" s="59">
        <f>+IF(X41&lt;&gt;0,+(Y41/X41)*100,0)</f>
        <v>14.992425133171775</v>
      </c>
      <c r="AA41" s="56">
        <f>SUM(AA37:AA40)</f>
        <v>6642361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6642361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-1839826</v>
      </c>
      <c r="L43" s="66">
        <f t="shared" si="4"/>
        <v>3049584</v>
      </c>
      <c r="M43" s="66">
        <f t="shared" si="4"/>
        <v>2968023</v>
      </c>
      <c r="N43" s="66">
        <f t="shared" si="4"/>
        <v>4177781</v>
      </c>
      <c r="O43" s="66">
        <f t="shared" si="4"/>
        <v>-2472234</v>
      </c>
      <c r="P43" s="66">
        <f t="shared" si="4"/>
        <v>2900016</v>
      </c>
      <c r="Q43" s="66">
        <f t="shared" si="4"/>
        <v>1991043</v>
      </c>
      <c r="R43" s="66">
        <f t="shared" si="4"/>
        <v>2418825</v>
      </c>
      <c r="S43" s="66">
        <f t="shared" si="4"/>
        <v>3298336</v>
      </c>
      <c r="T43" s="66">
        <f t="shared" si="4"/>
        <v>2063277</v>
      </c>
      <c r="U43" s="66">
        <f t="shared" si="4"/>
        <v>-11109031</v>
      </c>
      <c r="V43" s="66">
        <f t="shared" si="4"/>
        <v>-5747418</v>
      </c>
      <c r="W43" s="66">
        <f t="shared" si="4"/>
        <v>7638212</v>
      </c>
      <c r="X43" s="66">
        <f t="shared" si="4"/>
        <v>6642361</v>
      </c>
      <c r="Y43" s="66">
        <f t="shared" si="4"/>
        <v>995851</v>
      </c>
      <c r="Z43" s="67">
        <f>+IF(X43&lt;&gt;0,+(Y43/X43)*100,0)</f>
        <v>14.992425133171775</v>
      </c>
      <c r="AA43" s="64">
        <f>+AA41-AA42</f>
        <v>6642361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6642361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-1839826</v>
      </c>
      <c r="L45" s="58">
        <f t="shared" si="5"/>
        <v>3049584</v>
      </c>
      <c r="M45" s="58">
        <f t="shared" si="5"/>
        <v>2968023</v>
      </c>
      <c r="N45" s="58">
        <f t="shared" si="5"/>
        <v>4177781</v>
      </c>
      <c r="O45" s="58">
        <f t="shared" si="5"/>
        <v>-2472234</v>
      </c>
      <c r="P45" s="58">
        <f t="shared" si="5"/>
        <v>2900016</v>
      </c>
      <c r="Q45" s="58">
        <f t="shared" si="5"/>
        <v>1991043</v>
      </c>
      <c r="R45" s="58">
        <f t="shared" si="5"/>
        <v>2418825</v>
      </c>
      <c r="S45" s="58">
        <f t="shared" si="5"/>
        <v>3298336</v>
      </c>
      <c r="T45" s="58">
        <f t="shared" si="5"/>
        <v>2063277</v>
      </c>
      <c r="U45" s="58">
        <f t="shared" si="5"/>
        <v>-11109031</v>
      </c>
      <c r="V45" s="58">
        <f t="shared" si="5"/>
        <v>-5747418</v>
      </c>
      <c r="W45" s="58">
        <f t="shared" si="5"/>
        <v>7638212</v>
      </c>
      <c r="X45" s="58">
        <f t="shared" si="5"/>
        <v>6642361</v>
      </c>
      <c r="Y45" s="58">
        <f t="shared" si="5"/>
        <v>995851</v>
      </c>
      <c r="Z45" s="59">
        <f>+IF(X45&lt;&gt;0,+(Y45/X45)*100,0)</f>
        <v>14.992425133171775</v>
      </c>
      <c r="AA45" s="56">
        <f>SUM(AA43:AA44)</f>
        <v>6642361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6642361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-1839826</v>
      </c>
      <c r="L47" s="74">
        <f t="shared" si="6"/>
        <v>3049584</v>
      </c>
      <c r="M47" s="73">
        <f t="shared" si="6"/>
        <v>2968023</v>
      </c>
      <c r="N47" s="73">
        <f t="shared" si="6"/>
        <v>4177781</v>
      </c>
      <c r="O47" s="74">
        <f t="shared" si="6"/>
        <v>-2472234</v>
      </c>
      <c r="P47" s="74">
        <f t="shared" si="6"/>
        <v>2900016</v>
      </c>
      <c r="Q47" s="74">
        <f t="shared" si="6"/>
        <v>1991043</v>
      </c>
      <c r="R47" s="74">
        <f t="shared" si="6"/>
        <v>2418825</v>
      </c>
      <c r="S47" s="74">
        <f t="shared" si="6"/>
        <v>3298336</v>
      </c>
      <c r="T47" s="73">
        <f t="shared" si="6"/>
        <v>2063277</v>
      </c>
      <c r="U47" s="73">
        <f t="shared" si="6"/>
        <v>-11109031</v>
      </c>
      <c r="V47" s="74">
        <f t="shared" si="6"/>
        <v>-5747418</v>
      </c>
      <c r="W47" s="74">
        <f t="shared" si="6"/>
        <v>7638212</v>
      </c>
      <c r="X47" s="74">
        <f t="shared" si="6"/>
        <v>6642361</v>
      </c>
      <c r="Y47" s="74">
        <f t="shared" si="6"/>
        <v>995851</v>
      </c>
      <c r="Z47" s="75">
        <f>+IF(X47&lt;&gt;0,+(Y47/X47)*100,0)</f>
        <v>14.992425133171775</v>
      </c>
      <c r="AA47" s="76">
        <f>SUM(AA45:AA46)</f>
        <v>6642361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>
        <v>634080</v>
      </c>
      <c r="L7" s="8">
        <v>674226</v>
      </c>
      <c r="M7" s="8">
        <v>658803</v>
      </c>
      <c r="N7" s="8">
        <v>1967109</v>
      </c>
      <c r="O7" s="8">
        <v>767329</v>
      </c>
      <c r="P7" s="8">
        <v>654383</v>
      </c>
      <c r="Q7" s="8">
        <v>700165</v>
      </c>
      <c r="R7" s="8">
        <v>2121877</v>
      </c>
      <c r="S7" s="8">
        <v>742461</v>
      </c>
      <c r="T7" s="8">
        <v>1198618</v>
      </c>
      <c r="U7" s="8">
        <v>596221</v>
      </c>
      <c r="V7" s="8">
        <v>2537300</v>
      </c>
      <c r="W7" s="8">
        <v>8428740</v>
      </c>
      <c r="X7" s="8">
        <v>8421753</v>
      </c>
      <c r="Y7" s="8">
        <v>6987</v>
      </c>
      <c r="Z7" s="2">
        <v>8.2963725010695516E-2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>
        <v>41400</v>
      </c>
      <c r="N18" s="8">
        <v>41400</v>
      </c>
      <c r="O18" s="8"/>
      <c r="P18" s="8">
        <v>931500</v>
      </c>
      <c r="Q18" s="8">
        <v>1199922</v>
      </c>
      <c r="R18" s="8">
        <v>2131422</v>
      </c>
      <c r="S18" s="8">
        <v>1399372</v>
      </c>
      <c r="T18" s="8">
        <v>1348535</v>
      </c>
      <c r="U18" s="8"/>
      <c r="V18" s="8">
        <v>2747907</v>
      </c>
      <c r="W18" s="8">
        <v>5007972</v>
      </c>
      <c r="X18" s="8">
        <v>450000</v>
      </c>
      <c r="Y18" s="8">
        <v>4557972</v>
      </c>
      <c r="Z18" s="2">
        <v>1012.8826666666666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634080</v>
      </c>
      <c r="L21" s="35">
        <f t="shared" si="0"/>
        <v>674226</v>
      </c>
      <c r="M21" s="35">
        <f t="shared" si="0"/>
        <v>700203</v>
      </c>
      <c r="N21" s="35">
        <f t="shared" si="0"/>
        <v>2008509</v>
      </c>
      <c r="O21" s="35">
        <f t="shared" si="0"/>
        <v>767329</v>
      </c>
      <c r="P21" s="35">
        <f t="shared" si="0"/>
        <v>1585883</v>
      </c>
      <c r="Q21" s="35">
        <f t="shared" si="0"/>
        <v>1900087</v>
      </c>
      <c r="R21" s="35">
        <f t="shared" si="0"/>
        <v>4253299</v>
      </c>
      <c r="S21" s="35">
        <f t="shared" si="0"/>
        <v>2141833</v>
      </c>
      <c r="T21" s="35">
        <f t="shared" si="0"/>
        <v>2547153</v>
      </c>
      <c r="U21" s="35">
        <f t="shared" si="0"/>
        <v>596221</v>
      </c>
      <c r="V21" s="35">
        <f t="shared" si="0"/>
        <v>5285207</v>
      </c>
      <c r="W21" s="35">
        <f t="shared" si="0"/>
        <v>13436712</v>
      </c>
      <c r="X21" s="35">
        <f t="shared" si="0"/>
        <v>8871753</v>
      </c>
      <c r="Y21" s="35">
        <f t="shared" si="0"/>
        <v>4564959</v>
      </c>
      <c r="Z21" s="36">
        <f>+IF(X21&lt;&gt;0,+(Y21/X21)*100,0)</f>
        <v>51.454983023084608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4303849</v>
      </c>
      <c r="G24" s="8">
        <v>393761</v>
      </c>
      <c r="H24" s="8">
        <v>320405</v>
      </c>
      <c r="I24" s="8">
        <v>369320</v>
      </c>
      <c r="J24" s="8">
        <v>1083486</v>
      </c>
      <c r="K24" s="8">
        <v>345178</v>
      </c>
      <c r="L24" s="8">
        <v>544229</v>
      </c>
      <c r="M24" s="8">
        <v>335860</v>
      </c>
      <c r="N24" s="8">
        <v>1225267</v>
      </c>
      <c r="O24" s="8">
        <v>354498</v>
      </c>
      <c r="P24" s="8">
        <v>345485</v>
      </c>
      <c r="Q24" s="8">
        <v>338674</v>
      </c>
      <c r="R24" s="8">
        <v>1038657</v>
      </c>
      <c r="S24" s="8">
        <v>346903</v>
      </c>
      <c r="T24" s="8">
        <v>277231</v>
      </c>
      <c r="U24" s="8">
        <v>277874</v>
      </c>
      <c r="V24" s="8">
        <v>902008</v>
      </c>
      <c r="W24" s="8">
        <v>4249418</v>
      </c>
      <c r="X24" s="8">
        <v>4303849</v>
      </c>
      <c r="Y24" s="8">
        <v>-54431</v>
      </c>
      <c r="Z24" s="2">
        <v>-1.2647051511333227</v>
      </c>
      <c r="AA24" s="6">
        <v>4303849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9750801</v>
      </c>
      <c r="D30" s="6"/>
      <c r="E30" s="7">
        <v>4339000</v>
      </c>
      <c r="F30" s="8">
        <v>4346447</v>
      </c>
      <c r="G30" s="8">
        <v>1081745</v>
      </c>
      <c r="H30" s="8">
        <v>23768</v>
      </c>
      <c r="I30" s="8">
        <v>8016</v>
      </c>
      <c r="J30" s="8">
        <v>1113529</v>
      </c>
      <c r="K30" s="8">
        <v>243451</v>
      </c>
      <c r="L30" s="8">
        <v>44091</v>
      </c>
      <c r="M30" s="8">
        <v>1440556</v>
      </c>
      <c r="N30" s="8">
        <v>1728098</v>
      </c>
      <c r="O30" s="8">
        <v>146780</v>
      </c>
      <c r="P30" s="8">
        <v>-142703</v>
      </c>
      <c r="Q30" s="8"/>
      <c r="R30" s="8">
        <v>4077</v>
      </c>
      <c r="S30" s="8"/>
      <c r="T30" s="8"/>
      <c r="U30" s="8">
        <v>-373951</v>
      </c>
      <c r="V30" s="8">
        <v>-373951</v>
      </c>
      <c r="W30" s="8">
        <v>2471753</v>
      </c>
      <c r="X30" s="8">
        <v>4346447</v>
      </c>
      <c r="Y30" s="8">
        <v>-1874694</v>
      </c>
      <c r="Z30" s="2">
        <v>-43.131642925819641</v>
      </c>
      <c r="AA30" s="6">
        <v>4346447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64491</v>
      </c>
      <c r="G33" s="8">
        <v>3427</v>
      </c>
      <c r="H33" s="8">
        <v>6399</v>
      </c>
      <c r="I33" s="8">
        <v>3093</v>
      </c>
      <c r="J33" s="8">
        <v>12919</v>
      </c>
      <c r="K33" s="8">
        <v>2912</v>
      </c>
      <c r="L33" s="8">
        <v>9193</v>
      </c>
      <c r="M33" s="8">
        <v>8113</v>
      </c>
      <c r="N33" s="8">
        <v>20218</v>
      </c>
      <c r="O33" s="8">
        <v>4484</v>
      </c>
      <c r="P33" s="8">
        <v>3697</v>
      </c>
      <c r="Q33" s="8">
        <v>7293</v>
      </c>
      <c r="R33" s="8">
        <v>15474</v>
      </c>
      <c r="S33" s="8">
        <v>2930</v>
      </c>
      <c r="T33" s="8">
        <v>2234</v>
      </c>
      <c r="U33" s="8">
        <v>2241</v>
      </c>
      <c r="V33" s="8">
        <v>7405</v>
      </c>
      <c r="W33" s="8">
        <v>56016</v>
      </c>
      <c r="X33" s="8">
        <v>64491</v>
      </c>
      <c r="Y33" s="8">
        <v>-8475</v>
      </c>
      <c r="Z33" s="2">
        <v>-13.141368563055311</v>
      </c>
      <c r="AA33" s="6">
        <v>64491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14601856</v>
      </c>
      <c r="D35" s="33">
        <f>SUM(D24:D34)</f>
        <v>0</v>
      </c>
      <c r="E35" s="34">
        <f t="shared" si="1"/>
        <v>11484381</v>
      </c>
      <c r="F35" s="35">
        <f t="shared" si="1"/>
        <v>16322883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591541</v>
      </c>
      <c r="L35" s="35">
        <f t="shared" si="1"/>
        <v>597513</v>
      </c>
      <c r="M35" s="35">
        <f t="shared" si="1"/>
        <v>5588455</v>
      </c>
      <c r="N35" s="35">
        <f t="shared" si="1"/>
        <v>6777509</v>
      </c>
      <c r="O35" s="35">
        <f t="shared" si="1"/>
        <v>505762</v>
      </c>
      <c r="P35" s="35">
        <f t="shared" si="1"/>
        <v>206479</v>
      </c>
      <c r="Q35" s="35">
        <f t="shared" si="1"/>
        <v>345967</v>
      </c>
      <c r="R35" s="35">
        <f t="shared" si="1"/>
        <v>1058208</v>
      </c>
      <c r="S35" s="35">
        <f t="shared" si="1"/>
        <v>349833</v>
      </c>
      <c r="T35" s="35">
        <f t="shared" si="1"/>
        <v>279465</v>
      </c>
      <c r="U35" s="35">
        <f t="shared" si="1"/>
        <v>-93836</v>
      </c>
      <c r="V35" s="35">
        <f t="shared" si="1"/>
        <v>535462</v>
      </c>
      <c r="W35" s="35">
        <f t="shared" si="1"/>
        <v>10581113</v>
      </c>
      <c r="X35" s="35">
        <f t="shared" si="1"/>
        <v>16322883</v>
      </c>
      <c r="Y35" s="35">
        <f t="shared" si="1"/>
        <v>-5741770</v>
      </c>
      <c r="Z35" s="36">
        <f>+IF(X35&lt;&gt;0,+(Y35/X35)*100,0)</f>
        <v>-35.176200184734526</v>
      </c>
      <c r="AA35" s="33">
        <f>SUM(AA24:AA34)</f>
        <v>16322883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-7425252</v>
      </c>
      <c r="D37" s="46">
        <f>+D21-D35</f>
        <v>0</v>
      </c>
      <c r="E37" s="47">
        <f t="shared" si="2"/>
        <v>-2612628</v>
      </c>
      <c r="F37" s="48">
        <f t="shared" si="2"/>
        <v>-7451130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42539</v>
      </c>
      <c r="L37" s="48">
        <f t="shared" si="2"/>
        <v>76713</v>
      </c>
      <c r="M37" s="48">
        <f t="shared" si="2"/>
        <v>-4888252</v>
      </c>
      <c r="N37" s="48">
        <f t="shared" si="2"/>
        <v>-4769000</v>
      </c>
      <c r="O37" s="48">
        <f t="shared" si="2"/>
        <v>261567</v>
      </c>
      <c r="P37" s="48">
        <f t="shared" si="2"/>
        <v>1379404</v>
      </c>
      <c r="Q37" s="48">
        <f t="shared" si="2"/>
        <v>1554120</v>
      </c>
      <c r="R37" s="48">
        <f t="shared" si="2"/>
        <v>3195091</v>
      </c>
      <c r="S37" s="48">
        <f t="shared" si="2"/>
        <v>1792000</v>
      </c>
      <c r="T37" s="48">
        <f t="shared" si="2"/>
        <v>2267688</v>
      </c>
      <c r="U37" s="48">
        <f t="shared" si="2"/>
        <v>690057</v>
      </c>
      <c r="V37" s="48">
        <f t="shared" si="2"/>
        <v>4749745</v>
      </c>
      <c r="W37" s="48">
        <f t="shared" si="2"/>
        <v>2855599</v>
      </c>
      <c r="X37" s="48">
        <f>IF(F21=F35,0,X21-X35)</f>
        <v>-7451130</v>
      </c>
      <c r="Y37" s="48">
        <f t="shared" si="2"/>
        <v>10306729</v>
      </c>
      <c r="Z37" s="49">
        <f>+IF(X37&lt;&gt;0,+(Y37/X37)*100,0)</f>
        <v>-138.32437496057645</v>
      </c>
      <c r="AA37" s="46">
        <f>+AA21-AA35</f>
        <v>-7451130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33486000</v>
      </c>
      <c r="G38" s="8"/>
      <c r="H38" s="8"/>
      <c r="I38" s="8"/>
      <c r="J38" s="8"/>
      <c r="K38" s="8"/>
      <c r="L38" s="8"/>
      <c r="M38" s="8">
        <v>13796368</v>
      </c>
      <c r="N38" s="8">
        <v>13796368</v>
      </c>
      <c r="O38" s="8">
        <v>4803822</v>
      </c>
      <c r="P38" s="8"/>
      <c r="Q38" s="8">
        <v>5621998</v>
      </c>
      <c r="R38" s="8">
        <v>10425820</v>
      </c>
      <c r="S38" s="8"/>
      <c r="T38" s="8"/>
      <c r="U38" s="8"/>
      <c r="V38" s="8"/>
      <c r="W38" s="8">
        <v>24222188</v>
      </c>
      <c r="X38" s="8">
        <v>33486000</v>
      </c>
      <c r="Y38" s="8">
        <v>-9263812</v>
      </c>
      <c r="Z38" s="2">
        <v>-27.664731529594455</v>
      </c>
      <c r="AA38" s="6">
        <v>33486000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4000000</v>
      </c>
      <c r="Y40" s="52">
        <v>-4000000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49805085</v>
      </c>
      <c r="D41" s="56">
        <f>SUM(D37:D40)</f>
        <v>0</v>
      </c>
      <c r="E41" s="57">
        <f t="shared" si="3"/>
        <v>23628372</v>
      </c>
      <c r="F41" s="58">
        <f t="shared" si="3"/>
        <v>28734870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42539</v>
      </c>
      <c r="L41" s="58">
        <f t="shared" si="3"/>
        <v>76713</v>
      </c>
      <c r="M41" s="58">
        <f t="shared" si="3"/>
        <v>8908116</v>
      </c>
      <c r="N41" s="58">
        <f t="shared" si="3"/>
        <v>9027368</v>
      </c>
      <c r="O41" s="58">
        <f t="shared" si="3"/>
        <v>5065389</v>
      </c>
      <c r="P41" s="58">
        <f t="shared" si="3"/>
        <v>1379404</v>
      </c>
      <c r="Q41" s="58">
        <f t="shared" si="3"/>
        <v>7176118</v>
      </c>
      <c r="R41" s="58">
        <f t="shared" si="3"/>
        <v>13620911</v>
      </c>
      <c r="S41" s="58">
        <f t="shared" si="3"/>
        <v>1792000</v>
      </c>
      <c r="T41" s="58">
        <f t="shared" si="3"/>
        <v>2267688</v>
      </c>
      <c r="U41" s="58">
        <f t="shared" si="3"/>
        <v>690057</v>
      </c>
      <c r="V41" s="58">
        <f t="shared" si="3"/>
        <v>4749745</v>
      </c>
      <c r="W41" s="58">
        <f t="shared" si="3"/>
        <v>27077787</v>
      </c>
      <c r="X41" s="58">
        <f t="shared" si="3"/>
        <v>30034870</v>
      </c>
      <c r="Y41" s="58">
        <f t="shared" si="3"/>
        <v>-2957083</v>
      </c>
      <c r="Z41" s="59">
        <f>+IF(X41&lt;&gt;0,+(Y41/X41)*100,0)</f>
        <v>-9.8454995809870329</v>
      </c>
      <c r="AA41" s="56">
        <f>SUM(AA37:AA40)</f>
        <v>28734870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49805085</v>
      </c>
      <c r="D43" s="64">
        <f>+D41-D42</f>
        <v>0</v>
      </c>
      <c r="E43" s="65">
        <f t="shared" si="4"/>
        <v>23628372</v>
      </c>
      <c r="F43" s="66">
        <f t="shared" si="4"/>
        <v>28734870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42539</v>
      </c>
      <c r="L43" s="66">
        <f t="shared" si="4"/>
        <v>76713</v>
      </c>
      <c r="M43" s="66">
        <f t="shared" si="4"/>
        <v>8908116</v>
      </c>
      <c r="N43" s="66">
        <f t="shared" si="4"/>
        <v>9027368</v>
      </c>
      <c r="O43" s="66">
        <f t="shared" si="4"/>
        <v>5065389</v>
      </c>
      <c r="P43" s="66">
        <f t="shared" si="4"/>
        <v>1379404</v>
      </c>
      <c r="Q43" s="66">
        <f t="shared" si="4"/>
        <v>7176118</v>
      </c>
      <c r="R43" s="66">
        <f t="shared" si="4"/>
        <v>13620911</v>
      </c>
      <c r="S43" s="66">
        <f t="shared" si="4"/>
        <v>1792000</v>
      </c>
      <c r="T43" s="66">
        <f t="shared" si="4"/>
        <v>2267688</v>
      </c>
      <c r="U43" s="66">
        <f t="shared" si="4"/>
        <v>690057</v>
      </c>
      <c r="V43" s="66">
        <f t="shared" si="4"/>
        <v>4749745</v>
      </c>
      <c r="W43" s="66">
        <f t="shared" si="4"/>
        <v>27077787</v>
      </c>
      <c r="X43" s="66">
        <f t="shared" si="4"/>
        <v>30034870</v>
      </c>
      <c r="Y43" s="66">
        <f t="shared" si="4"/>
        <v>-2957083</v>
      </c>
      <c r="Z43" s="67">
        <f>+IF(X43&lt;&gt;0,+(Y43/X43)*100,0)</f>
        <v>-9.8454995809870329</v>
      </c>
      <c r="AA43" s="64">
        <f>+AA41-AA42</f>
        <v>28734870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49805085</v>
      </c>
      <c r="D45" s="56">
        <f>SUM(D43:D44)</f>
        <v>0</v>
      </c>
      <c r="E45" s="57">
        <f t="shared" si="5"/>
        <v>23628372</v>
      </c>
      <c r="F45" s="58">
        <f t="shared" si="5"/>
        <v>28734870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42539</v>
      </c>
      <c r="L45" s="58">
        <f t="shared" si="5"/>
        <v>76713</v>
      </c>
      <c r="M45" s="58">
        <f t="shared" si="5"/>
        <v>8908116</v>
      </c>
      <c r="N45" s="58">
        <f t="shared" si="5"/>
        <v>9027368</v>
      </c>
      <c r="O45" s="58">
        <f t="shared" si="5"/>
        <v>5065389</v>
      </c>
      <c r="P45" s="58">
        <f t="shared" si="5"/>
        <v>1379404</v>
      </c>
      <c r="Q45" s="58">
        <f t="shared" si="5"/>
        <v>7176118</v>
      </c>
      <c r="R45" s="58">
        <f t="shared" si="5"/>
        <v>13620911</v>
      </c>
      <c r="S45" s="58">
        <f t="shared" si="5"/>
        <v>1792000</v>
      </c>
      <c r="T45" s="58">
        <f t="shared" si="5"/>
        <v>2267688</v>
      </c>
      <c r="U45" s="58">
        <f t="shared" si="5"/>
        <v>690057</v>
      </c>
      <c r="V45" s="58">
        <f t="shared" si="5"/>
        <v>4749745</v>
      </c>
      <c r="W45" s="58">
        <f t="shared" si="5"/>
        <v>27077787</v>
      </c>
      <c r="X45" s="58">
        <f t="shared" si="5"/>
        <v>30034870</v>
      </c>
      <c r="Y45" s="58">
        <f t="shared" si="5"/>
        <v>-2957083</v>
      </c>
      <c r="Z45" s="59">
        <f>+IF(X45&lt;&gt;0,+(Y45/X45)*100,0)</f>
        <v>-9.8454995809870329</v>
      </c>
      <c r="AA45" s="56">
        <f>SUM(AA43:AA44)</f>
        <v>28734870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49805085</v>
      </c>
      <c r="D47" s="71">
        <f>SUM(D45:D46)</f>
        <v>0</v>
      </c>
      <c r="E47" s="72">
        <f t="shared" si="6"/>
        <v>23628372</v>
      </c>
      <c r="F47" s="73">
        <f t="shared" si="6"/>
        <v>28734870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42539</v>
      </c>
      <c r="L47" s="74">
        <f t="shared" si="6"/>
        <v>76713</v>
      </c>
      <c r="M47" s="73">
        <f t="shared" si="6"/>
        <v>8908116</v>
      </c>
      <c r="N47" s="73">
        <f t="shared" si="6"/>
        <v>9027368</v>
      </c>
      <c r="O47" s="74">
        <f t="shared" si="6"/>
        <v>5065389</v>
      </c>
      <c r="P47" s="74">
        <f t="shared" si="6"/>
        <v>1379404</v>
      </c>
      <c r="Q47" s="74">
        <f t="shared" si="6"/>
        <v>7176118</v>
      </c>
      <c r="R47" s="74">
        <f t="shared" si="6"/>
        <v>13620911</v>
      </c>
      <c r="S47" s="74">
        <f t="shared" si="6"/>
        <v>1792000</v>
      </c>
      <c r="T47" s="73">
        <f t="shared" si="6"/>
        <v>2267688</v>
      </c>
      <c r="U47" s="73">
        <f t="shared" si="6"/>
        <v>690057</v>
      </c>
      <c r="V47" s="74">
        <f t="shared" si="6"/>
        <v>4749745</v>
      </c>
      <c r="W47" s="74">
        <f t="shared" si="6"/>
        <v>27077787</v>
      </c>
      <c r="X47" s="74">
        <f t="shared" si="6"/>
        <v>30034870</v>
      </c>
      <c r="Y47" s="74">
        <f t="shared" si="6"/>
        <v>-2957083</v>
      </c>
      <c r="Z47" s="75">
        <f>+IF(X47&lt;&gt;0,+(Y47/X47)*100,0)</f>
        <v>-9.8454995809870329</v>
      </c>
      <c r="AA47" s="76">
        <f>SUM(AA45:AA46)</f>
        <v>28734870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38177295</v>
      </c>
      <c r="G7" s="8">
        <v>4456576</v>
      </c>
      <c r="H7" s="8">
        <v>2460857</v>
      </c>
      <c r="I7" s="8">
        <v>1648369</v>
      </c>
      <c r="J7" s="8">
        <v>8565802</v>
      </c>
      <c r="K7" s="8">
        <v>2421819</v>
      </c>
      <c r="L7" s="8">
        <v>3823393</v>
      </c>
      <c r="M7" s="8"/>
      <c r="N7" s="8">
        <v>6245212</v>
      </c>
      <c r="O7" s="8">
        <v>2714498</v>
      </c>
      <c r="P7" s="8">
        <v>5656124</v>
      </c>
      <c r="Q7" s="8">
        <v>4082458</v>
      </c>
      <c r="R7" s="8">
        <v>12453080</v>
      </c>
      <c r="S7" s="8">
        <v>2948097</v>
      </c>
      <c r="T7" s="8">
        <v>4504925</v>
      </c>
      <c r="U7" s="8">
        <v>3432477</v>
      </c>
      <c r="V7" s="8">
        <v>10885499</v>
      </c>
      <c r="W7" s="8">
        <v>38149593</v>
      </c>
      <c r="X7" s="8">
        <v>38177295</v>
      </c>
      <c r="Y7" s="8">
        <v>-27702</v>
      </c>
      <c r="Z7" s="2">
        <v>-7.2561453083567068E-2</v>
      </c>
      <c r="AA7" s="6">
        <v>38177295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>
        <v>1159470</v>
      </c>
      <c r="L13" s="8">
        <v>1172062</v>
      </c>
      <c r="M13" s="8"/>
      <c r="N13" s="8">
        <v>2331532</v>
      </c>
      <c r="O13" s="8">
        <v>1218856</v>
      </c>
      <c r="P13" s="8">
        <v>1225884</v>
      </c>
      <c r="Q13" s="8">
        <v>1380416</v>
      </c>
      <c r="R13" s="8">
        <v>3825156</v>
      </c>
      <c r="S13" s="8">
        <v>1393490</v>
      </c>
      <c r="T13" s="8">
        <v>1497408</v>
      </c>
      <c r="U13" s="8">
        <v>1526916</v>
      </c>
      <c r="V13" s="8">
        <v>4417814</v>
      </c>
      <c r="W13" s="8">
        <v>14167037</v>
      </c>
      <c r="X13" s="8">
        <v>12972070</v>
      </c>
      <c r="Y13" s="8">
        <v>1194967</v>
      </c>
      <c r="Z13" s="2">
        <v>9.2118451411378448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10324850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10324850</v>
      </c>
      <c r="Y18" s="8">
        <v>-10324850</v>
      </c>
      <c r="Z18" s="2">
        <v>-100</v>
      </c>
      <c r="AA18" s="6">
        <v>10324850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61474215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3581289</v>
      </c>
      <c r="L21" s="35">
        <f t="shared" si="0"/>
        <v>4995455</v>
      </c>
      <c r="M21" s="35">
        <f t="shared" si="0"/>
        <v>0</v>
      </c>
      <c r="N21" s="35">
        <f t="shared" si="0"/>
        <v>8576744</v>
      </c>
      <c r="O21" s="35">
        <f t="shared" si="0"/>
        <v>3933354</v>
      </c>
      <c r="P21" s="35">
        <f t="shared" si="0"/>
        <v>6882008</v>
      </c>
      <c r="Q21" s="35">
        <f t="shared" si="0"/>
        <v>5462874</v>
      </c>
      <c r="R21" s="35">
        <f t="shared" si="0"/>
        <v>16278236</v>
      </c>
      <c r="S21" s="35">
        <f t="shared" si="0"/>
        <v>4341587</v>
      </c>
      <c r="T21" s="35">
        <f t="shared" si="0"/>
        <v>6002333</v>
      </c>
      <c r="U21" s="35">
        <f t="shared" si="0"/>
        <v>4959393</v>
      </c>
      <c r="V21" s="35">
        <f t="shared" si="0"/>
        <v>15303313</v>
      </c>
      <c r="W21" s="35">
        <f t="shared" si="0"/>
        <v>52316630</v>
      </c>
      <c r="X21" s="35">
        <f t="shared" si="0"/>
        <v>61474215</v>
      </c>
      <c r="Y21" s="35">
        <f t="shared" si="0"/>
        <v>-9157585</v>
      </c>
      <c r="Z21" s="36">
        <f>+IF(X21&lt;&gt;0,+(Y21/X21)*100,0)</f>
        <v>-14.896627797524539</v>
      </c>
      <c r="AA21" s="33">
        <f>SUM(AA5:AA20)</f>
        <v>61474215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6311484</v>
      </c>
      <c r="G24" s="8">
        <v>407064</v>
      </c>
      <c r="H24" s="8">
        <v>369504</v>
      </c>
      <c r="I24" s="8">
        <v>370533</v>
      </c>
      <c r="J24" s="8">
        <v>1147101</v>
      </c>
      <c r="K24" s="8">
        <v>411729</v>
      </c>
      <c r="L24" s="8">
        <v>445628</v>
      </c>
      <c r="M24" s="8"/>
      <c r="N24" s="8">
        <v>857357</v>
      </c>
      <c r="O24" s="8">
        <v>439838</v>
      </c>
      <c r="P24" s="8">
        <v>376431</v>
      </c>
      <c r="Q24" s="8">
        <v>393460</v>
      </c>
      <c r="R24" s="8">
        <v>1209729</v>
      </c>
      <c r="S24" s="8">
        <v>440321</v>
      </c>
      <c r="T24" s="8">
        <v>454637</v>
      </c>
      <c r="U24" s="8"/>
      <c r="V24" s="8">
        <v>894958</v>
      </c>
      <c r="W24" s="8">
        <v>4109145</v>
      </c>
      <c r="X24" s="8">
        <v>6311484</v>
      </c>
      <c r="Y24" s="8">
        <v>-2202339</v>
      </c>
      <c r="Z24" s="2">
        <v>-34.894154845358081</v>
      </c>
      <c r="AA24" s="6">
        <v>6311484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11088500</v>
      </c>
      <c r="Y26" s="8">
        <v>-11088500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11876554</v>
      </c>
      <c r="Y27" s="8">
        <v>-11876554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62862345</v>
      </c>
      <c r="G30" s="8">
        <v>195081</v>
      </c>
      <c r="H30" s="8">
        <v>152397</v>
      </c>
      <c r="I30" s="8">
        <v>13299068</v>
      </c>
      <c r="J30" s="8">
        <v>13646546</v>
      </c>
      <c r="K30" s="8">
        <v>34026</v>
      </c>
      <c r="L30" s="8">
        <v>163710</v>
      </c>
      <c r="M30" s="8"/>
      <c r="N30" s="8">
        <v>197736</v>
      </c>
      <c r="O30" s="8">
        <v>8756982</v>
      </c>
      <c r="P30" s="8">
        <v>811310</v>
      </c>
      <c r="Q30" s="8">
        <v>14541408</v>
      </c>
      <c r="R30" s="8">
        <v>24109700</v>
      </c>
      <c r="S30" s="8">
        <v>2699257</v>
      </c>
      <c r="T30" s="8">
        <v>11846671</v>
      </c>
      <c r="U30" s="8">
        <v>-171960</v>
      </c>
      <c r="V30" s="8">
        <v>14373968</v>
      </c>
      <c r="W30" s="8">
        <v>52327950</v>
      </c>
      <c r="X30" s="8">
        <v>62862345</v>
      </c>
      <c r="Y30" s="8">
        <v>-10534395</v>
      </c>
      <c r="Z30" s="2">
        <v>-16.757877867903272</v>
      </c>
      <c r="AA30" s="6">
        <v>62862345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844435</v>
      </c>
      <c r="G31" s="8"/>
      <c r="H31" s="8"/>
      <c r="I31" s="8"/>
      <c r="J31" s="8"/>
      <c r="K31" s="8"/>
      <c r="L31" s="8">
        <v>580000</v>
      </c>
      <c r="M31" s="8"/>
      <c r="N31" s="8">
        <v>580000</v>
      </c>
      <c r="O31" s="8"/>
      <c r="P31" s="8"/>
      <c r="Q31" s="8"/>
      <c r="R31" s="8"/>
      <c r="S31" s="8"/>
      <c r="T31" s="8"/>
      <c r="U31" s="8"/>
      <c r="V31" s="8"/>
      <c r="W31" s="8">
        <v>580000</v>
      </c>
      <c r="X31" s="8">
        <v>844435</v>
      </c>
      <c r="Y31" s="8">
        <v>-264435</v>
      </c>
      <c r="Z31" s="2">
        <v>-31.315021286422283</v>
      </c>
      <c r="AA31" s="6">
        <v>844435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>
        <v>3301</v>
      </c>
      <c r="L33" s="8">
        <v>3619</v>
      </c>
      <c r="M33" s="8"/>
      <c r="N33" s="8">
        <v>6920</v>
      </c>
      <c r="O33" s="8">
        <v>20655</v>
      </c>
      <c r="P33" s="8">
        <v>20022</v>
      </c>
      <c r="Q33" s="8">
        <v>55398</v>
      </c>
      <c r="R33" s="8">
        <v>96075</v>
      </c>
      <c r="S33" s="8">
        <v>3602</v>
      </c>
      <c r="T33" s="8">
        <v>117765</v>
      </c>
      <c r="U33" s="8"/>
      <c r="V33" s="8">
        <v>121367</v>
      </c>
      <c r="W33" s="8">
        <v>257831</v>
      </c>
      <c r="X33" s="8">
        <v>471231</v>
      </c>
      <c r="Y33" s="8">
        <v>-213400</v>
      </c>
      <c r="Z33" s="2">
        <v>-45.285645468995035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93454549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449056</v>
      </c>
      <c r="L35" s="35">
        <f t="shared" si="1"/>
        <v>1192957</v>
      </c>
      <c r="M35" s="35">
        <f t="shared" si="1"/>
        <v>0</v>
      </c>
      <c r="N35" s="35">
        <f t="shared" si="1"/>
        <v>1642013</v>
      </c>
      <c r="O35" s="35">
        <f t="shared" si="1"/>
        <v>9217475</v>
      </c>
      <c r="P35" s="35">
        <f t="shared" si="1"/>
        <v>1207763</v>
      </c>
      <c r="Q35" s="35">
        <f t="shared" si="1"/>
        <v>14990266</v>
      </c>
      <c r="R35" s="35">
        <f t="shared" si="1"/>
        <v>25415504</v>
      </c>
      <c r="S35" s="35">
        <f t="shared" si="1"/>
        <v>3143180</v>
      </c>
      <c r="T35" s="35">
        <f t="shared" si="1"/>
        <v>12419073</v>
      </c>
      <c r="U35" s="35">
        <f t="shared" si="1"/>
        <v>-171960</v>
      </c>
      <c r="V35" s="35">
        <f t="shared" si="1"/>
        <v>15390293</v>
      </c>
      <c r="W35" s="35">
        <f t="shared" si="1"/>
        <v>57274926</v>
      </c>
      <c r="X35" s="35">
        <f t="shared" si="1"/>
        <v>93454549</v>
      </c>
      <c r="Y35" s="35">
        <f t="shared" si="1"/>
        <v>-36179623</v>
      </c>
      <c r="Z35" s="36">
        <f>+IF(X35&lt;&gt;0,+(Y35/X35)*100,0)</f>
        <v>-38.713602908725179</v>
      </c>
      <c r="AA35" s="33">
        <f>SUM(AA24:AA34)</f>
        <v>93454549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-31980334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3132233</v>
      </c>
      <c r="L37" s="48">
        <f t="shared" si="2"/>
        <v>3802498</v>
      </c>
      <c r="M37" s="48">
        <f t="shared" si="2"/>
        <v>0</v>
      </c>
      <c r="N37" s="48">
        <f t="shared" si="2"/>
        <v>6934731</v>
      </c>
      <c r="O37" s="48">
        <f t="shared" si="2"/>
        <v>-5284121</v>
      </c>
      <c r="P37" s="48">
        <f t="shared" si="2"/>
        <v>5674245</v>
      </c>
      <c r="Q37" s="48">
        <f t="shared" si="2"/>
        <v>-9527392</v>
      </c>
      <c r="R37" s="48">
        <f t="shared" si="2"/>
        <v>-9137268</v>
      </c>
      <c r="S37" s="48">
        <f t="shared" si="2"/>
        <v>1198407</v>
      </c>
      <c r="T37" s="48">
        <f t="shared" si="2"/>
        <v>-6416740</v>
      </c>
      <c r="U37" s="48">
        <f t="shared" si="2"/>
        <v>5131353</v>
      </c>
      <c r="V37" s="48">
        <f t="shared" si="2"/>
        <v>-86980</v>
      </c>
      <c r="W37" s="48">
        <f t="shared" si="2"/>
        <v>-4958296</v>
      </c>
      <c r="X37" s="48">
        <f>IF(F21=F35,0,X21-X35)</f>
        <v>-31980334</v>
      </c>
      <c r="Y37" s="48">
        <f t="shared" si="2"/>
        <v>27022038</v>
      </c>
      <c r="Z37" s="49">
        <f>+IF(X37&lt;&gt;0,+(Y37/X37)*100,0)</f>
        <v>-84.495796698058243</v>
      </c>
      <c r="AA37" s="46">
        <f>+AA21-AA35</f>
        <v>-31980334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20000000</v>
      </c>
      <c r="Y38" s="8">
        <v>-20000000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-11980334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3132233</v>
      </c>
      <c r="L41" s="58">
        <f t="shared" si="3"/>
        <v>3802498</v>
      </c>
      <c r="M41" s="58">
        <f t="shared" si="3"/>
        <v>0</v>
      </c>
      <c r="N41" s="58">
        <f t="shared" si="3"/>
        <v>6934731</v>
      </c>
      <c r="O41" s="58">
        <f t="shared" si="3"/>
        <v>-5284121</v>
      </c>
      <c r="P41" s="58">
        <f t="shared" si="3"/>
        <v>5674245</v>
      </c>
      <c r="Q41" s="58">
        <f t="shared" si="3"/>
        <v>-9527392</v>
      </c>
      <c r="R41" s="58">
        <f t="shared" si="3"/>
        <v>-9137268</v>
      </c>
      <c r="S41" s="58">
        <f t="shared" si="3"/>
        <v>1198407</v>
      </c>
      <c r="T41" s="58">
        <f t="shared" si="3"/>
        <v>-6416740</v>
      </c>
      <c r="U41" s="58">
        <f t="shared" si="3"/>
        <v>5131353</v>
      </c>
      <c r="V41" s="58">
        <f t="shared" si="3"/>
        <v>-86980</v>
      </c>
      <c r="W41" s="58">
        <f t="shared" si="3"/>
        <v>-4958296</v>
      </c>
      <c r="X41" s="58">
        <f t="shared" si="3"/>
        <v>-11980334</v>
      </c>
      <c r="Y41" s="58">
        <f t="shared" si="3"/>
        <v>7022038</v>
      </c>
      <c r="Z41" s="59">
        <f>+IF(X41&lt;&gt;0,+(Y41/X41)*100,0)</f>
        <v>-58.613040337606613</v>
      </c>
      <c r="AA41" s="56">
        <f>SUM(AA37:AA40)</f>
        <v>-11980334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-11980334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3132233</v>
      </c>
      <c r="L43" s="66">
        <f t="shared" si="4"/>
        <v>3802498</v>
      </c>
      <c r="M43" s="66">
        <f t="shared" si="4"/>
        <v>0</v>
      </c>
      <c r="N43" s="66">
        <f t="shared" si="4"/>
        <v>6934731</v>
      </c>
      <c r="O43" s="66">
        <f t="shared" si="4"/>
        <v>-5284121</v>
      </c>
      <c r="P43" s="66">
        <f t="shared" si="4"/>
        <v>5674245</v>
      </c>
      <c r="Q43" s="66">
        <f t="shared" si="4"/>
        <v>-9527392</v>
      </c>
      <c r="R43" s="66">
        <f t="shared" si="4"/>
        <v>-9137268</v>
      </c>
      <c r="S43" s="66">
        <f t="shared" si="4"/>
        <v>1198407</v>
      </c>
      <c r="T43" s="66">
        <f t="shared" si="4"/>
        <v>-6416740</v>
      </c>
      <c r="U43" s="66">
        <f t="shared" si="4"/>
        <v>5131353</v>
      </c>
      <c r="V43" s="66">
        <f t="shared" si="4"/>
        <v>-86980</v>
      </c>
      <c r="W43" s="66">
        <f t="shared" si="4"/>
        <v>-4958296</v>
      </c>
      <c r="X43" s="66">
        <f t="shared" si="4"/>
        <v>-11980334</v>
      </c>
      <c r="Y43" s="66">
        <f t="shared" si="4"/>
        <v>7022038</v>
      </c>
      <c r="Z43" s="67">
        <f>+IF(X43&lt;&gt;0,+(Y43/X43)*100,0)</f>
        <v>-58.613040337606613</v>
      </c>
      <c r="AA43" s="64">
        <f>+AA41-AA42</f>
        <v>-11980334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-11980334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3132233</v>
      </c>
      <c r="L45" s="58">
        <f t="shared" si="5"/>
        <v>3802498</v>
      </c>
      <c r="M45" s="58">
        <f t="shared" si="5"/>
        <v>0</v>
      </c>
      <c r="N45" s="58">
        <f t="shared" si="5"/>
        <v>6934731</v>
      </c>
      <c r="O45" s="58">
        <f t="shared" si="5"/>
        <v>-5284121</v>
      </c>
      <c r="P45" s="58">
        <f t="shared" si="5"/>
        <v>5674245</v>
      </c>
      <c r="Q45" s="58">
        <f t="shared" si="5"/>
        <v>-9527392</v>
      </c>
      <c r="R45" s="58">
        <f t="shared" si="5"/>
        <v>-9137268</v>
      </c>
      <c r="S45" s="58">
        <f t="shared" si="5"/>
        <v>1198407</v>
      </c>
      <c r="T45" s="58">
        <f t="shared" si="5"/>
        <v>-6416740</v>
      </c>
      <c r="U45" s="58">
        <f t="shared" si="5"/>
        <v>5131353</v>
      </c>
      <c r="V45" s="58">
        <f t="shared" si="5"/>
        <v>-86980</v>
      </c>
      <c r="W45" s="58">
        <f t="shared" si="5"/>
        <v>-4958296</v>
      </c>
      <c r="X45" s="58">
        <f t="shared" si="5"/>
        <v>-11980334</v>
      </c>
      <c r="Y45" s="58">
        <f t="shared" si="5"/>
        <v>7022038</v>
      </c>
      <c r="Z45" s="59">
        <f>+IF(X45&lt;&gt;0,+(Y45/X45)*100,0)</f>
        <v>-58.613040337606613</v>
      </c>
      <c r="AA45" s="56">
        <f>SUM(AA43:AA44)</f>
        <v>-11980334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-11980334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3132233</v>
      </c>
      <c r="L47" s="74">
        <f t="shared" si="6"/>
        <v>3802498</v>
      </c>
      <c r="M47" s="73">
        <f t="shared" si="6"/>
        <v>0</v>
      </c>
      <c r="N47" s="73">
        <f t="shared" si="6"/>
        <v>6934731</v>
      </c>
      <c r="O47" s="74">
        <f t="shared" si="6"/>
        <v>-5284121</v>
      </c>
      <c r="P47" s="74">
        <f t="shared" si="6"/>
        <v>5674245</v>
      </c>
      <c r="Q47" s="74">
        <f t="shared" si="6"/>
        <v>-9527392</v>
      </c>
      <c r="R47" s="74">
        <f t="shared" si="6"/>
        <v>-9137268</v>
      </c>
      <c r="S47" s="74">
        <f t="shared" si="6"/>
        <v>1198407</v>
      </c>
      <c r="T47" s="73">
        <f t="shared" si="6"/>
        <v>-6416740</v>
      </c>
      <c r="U47" s="73">
        <f t="shared" si="6"/>
        <v>5131353</v>
      </c>
      <c r="V47" s="74">
        <f t="shared" si="6"/>
        <v>-86980</v>
      </c>
      <c r="W47" s="74">
        <f t="shared" si="6"/>
        <v>-4958296</v>
      </c>
      <c r="X47" s="74">
        <f t="shared" si="6"/>
        <v>-11980334</v>
      </c>
      <c r="Y47" s="74">
        <f t="shared" si="6"/>
        <v>7022038</v>
      </c>
      <c r="Z47" s="75">
        <f>+IF(X47&lt;&gt;0,+(Y47/X47)*100,0)</f>
        <v>-58.613040337606613</v>
      </c>
      <c r="AA47" s="76">
        <f>SUM(AA45:AA46)</f>
        <v>-11980334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98C599-7746-4B30-AEF3-225B40BAE06B}"/>
</file>

<file path=customXml/itemProps2.xml><?xml version="1.0" encoding="utf-8"?>
<ds:datastoreItem xmlns:ds="http://schemas.openxmlformats.org/officeDocument/2006/customXml" ds:itemID="{9EE7681C-6877-472B-B836-C16FE666808D}"/>
</file>

<file path=customXml/itemProps3.xml><?xml version="1.0" encoding="utf-8"?>
<ds:datastoreItem xmlns:ds="http://schemas.openxmlformats.org/officeDocument/2006/customXml" ds:itemID="{DC2D21F7-C3EA-483B-9D3C-75405EAA2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2022-08-15T13:36:32Z</dcterms:created>
  <dcterms:modified xsi:type="dcterms:W3CDTF">2022-08-15T13:41:48Z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